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65" windowWidth="19260" windowHeight="5130" tabRatio="844"/>
  </bookViews>
  <sheets>
    <sheet name="C77-37-1" sheetId="125" r:id="rId1"/>
    <sheet name="C78-37-2" sheetId="144" r:id="rId2"/>
    <sheet name="C79-38-1" sheetId="147" r:id="rId3"/>
    <sheet name="C80-38-2" sheetId="139" r:id="rId4"/>
    <sheet name="34.2.1" sheetId="153" r:id="rId5"/>
    <sheet name="34.2" sheetId="152" r:id="rId6"/>
    <sheet name="34.2.3" sheetId="154" r:id="rId7"/>
    <sheet name="34.2.4" sheetId="155" r:id="rId8"/>
    <sheet name="34.2.3 (2)" sheetId="160" r:id="rId9"/>
    <sheet name="34.2.4 (2)" sheetId="161" r:id="rId10"/>
    <sheet name="34.2.6" sheetId="157" r:id="rId11"/>
    <sheet name="34.2.1 (2)" sheetId="159" r:id="rId12"/>
    <sheet name="34.2.6 (2)" sheetId="158" r:id="rId13"/>
    <sheet name="C81-39-1" sheetId="133" r:id="rId14"/>
    <sheet name="C82-39-2" sheetId="134" r:id="rId15"/>
    <sheet name="C83-39-3" sheetId="130" r:id="rId16"/>
    <sheet name="35" sheetId="149" r:id="rId17"/>
    <sheet name="36" sheetId="151" r:id="rId18"/>
  </sheets>
  <externalReferences>
    <externalReference r:id="rId19"/>
    <externalReference r:id="rId20"/>
    <externalReference r:id="rId21"/>
    <externalReference r:id="rId22"/>
  </externalReferences>
  <definedNames>
    <definedName name="AGUASCALIENTES">"TIT2002"</definedName>
    <definedName name="_xlnm.Print_Area" localSheetId="4">'34.2.1'!$A$1:$K$85</definedName>
    <definedName name="_xlnm.Print_Area" localSheetId="11">'34.2.1 (2)'!$A$1:$AB$85</definedName>
    <definedName name="_xlnm.Print_Area" localSheetId="6">'34.2.3'!$A$1:$K$85</definedName>
    <definedName name="_xlnm.Print_Area" localSheetId="8">'34.2.3 (2)'!$A$1:$K$85</definedName>
    <definedName name="_xlnm.Print_Area" localSheetId="7">'34.2.4'!$A$1:$K$45</definedName>
    <definedName name="_xlnm.Print_Area" localSheetId="9">'34.2.4 (2)'!$A$1:$K$14</definedName>
    <definedName name="_xlnm.Print_Area" localSheetId="10">'34.2.6'!$A$1:$K$85</definedName>
    <definedName name="_xlnm.Print_Area" localSheetId="12">'34.2.6 (2)'!$A$1:$E$85</definedName>
    <definedName name="_xlnm.Print_Area" localSheetId="16">'35'!$A$1:$F$85</definedName>
    <definedName name="_xlnm.Print_Area" localSheetId="0">'C77-37-1'!$A$1:$E$85</definedName>
    <definedName name="_xlnm.Print_Area" localSheetId="1">'C78-37-2'!$A$1:$E$36</definedName>
    <definedName name="_xlnm.Print_Area" localSheetId="2">'C79-38-1'!$A$1:$D$85</definedName>
    <definedName name="_xlnm.Print_Area" localSheetId="3">'C80-38-2'!$A$1:$D$37</definedName>
    <definedName name="_xlnm.Print_Area" localSheetId="13">'C81-39-1'!$A$1:$E$85</definedName>
    <definedName name="_xlnm.Print_Area" localSheetId="14">'C82-39-2'!$A$1:$E$85</definedName>
    <definedName name="_xlnm.Print_Area" localSheetId="15">'C83-39-3'!$A$1:$E$85</definedName>
    <definedName name="MECASUT06" localSheetId="11">#REF!</definedName>
    <definedName name="MECASUT06" localSheetId="8">#REF!</definedName>
    <definedName name="MECASUT06" localSheetId="9">#REF!</definedName>
    <definedName name="MECASUT06" localSheetId="10">#REF!</definedName>
    <definedName name="MECASUT06" localSheetId="12">#REF!</definedName>
    <definedName name="MECASUT06">#REF!</definedName>
  </definedNames>
  <calcPr calcId="145621"/>
</workbook>
</file>

<file path=xl/calcChain.xml><?xml version="1.0" encoding="utf-8"?>
<calcChain xmlns="http://schemas.openxmlformats.org/spreadsheetml/2006/main">
  <c r="C7" i="130" l="1"/>
  <c r="D7" i="130"/>
  <c r="C8" i="130"/>
  <c r="E8" i="130" s="1"/>
  <c r="D8" i="130"/>
  <c r="C9" i="130"/>
  <c r="E9" i="130" s="1"/>
  <c r="D9" i="130"/>
  <c r="C10" i="130"/>
  <c r="E10" i="130" s="1"/>
  <c r="D10" i="130"/>
  <c r="C11" i="130"/>
  <c r="E11" i="130" s="1"/>
  <c r="D11" i="130"/>
  <c r="C12" i="130"/>
  <c r="E12" i="130" s="1"/>
  <c r="D12" i="130"/>
  <c r="C13" i="130"/>
  <c r="E13" i="130" s="1"/>
  <c r="D13" i="130"/>
  <c r="C14" i="130"/>
  <c r="E14" i="130" s="1"/>
  <c r="D14" i="130"/>
  <c r="C15" i="130"/>
  <c r="E15" i="130" s="1"/>
  <c r="D15" i="130"/>
  <c r="C16" i="130"/>
  <c r="E16" i="130" s="1"/>
  <c r="D16" i="130"/>
  <c r="C17" i="130"/>
  <c r="E17" i="130" s="1"/>
  <c r="D17" i="130"/>
  <c r="C18" i="130"/>
  <c r="E18" i="130" s="1"/>
  <c r="D18" i="130"/>
  <c r="C19" i="130"/>
  <c r="E19" i="130" s="1"/>
  <c r="D19" i="130"/>
  <c r="C20" i="130"/>
  <c r="E20" i="130" s="1"/>
  <c r="D20" i="130"/>
  <c r="C21" i="130"/>
  <c r="E21" i="130" s="1"/>
  <c r="D21" i="130"/>
  <c r="C22" i="130"/>
  <c r="E22" i="130" s="1"/>
  <c r="D22" i="130"/>
  <c r="C23" i="130"/>
  <c r="E23" i="130" s="1"/>
  <c r="D23" i="130"/>
  <c r="C24" i="130"/>
  <c r="E24" i="130" s="1"/>
  <c r="D24" i="130"/>
  <c r="C25" i="130"/>
  <c r="E25" i="130" s="1"/>
  <c r="D25" i="130"/>
  <c r="C26" i="130"/>
  <c r="E26" i="130" s="1"/>
  <c r="D26" i="130"/>
  <c r="C27" i="130"/>
  <c r="E27" i="130" s="1"/>
  <c r="D27" i="130"/>
  <c r="C28" i="130"/>
  <c r="E28" i="130" s="1"/>
  <c r="D28" i="130"/>
  <c r="C29" i="130"/>
  <c r="E29" i="130" s="1"/>
  <c r="D29" i="130"/>
  <c r="C30" i="130"/>
  <c r="E30" i="130" s="1"/>
  <c r="D30" i="130"/>
  <c r="C31" i="130"/>
  <c r="E31" i="130" s="1"/>
  <c r="D31" i="130"/>
  <c r="C32" i="130"/>
  <c r="E32" i="130" s="1"/>
  <c r="D32" i="130"/>
  <c r="C33" i="130"/>
  <c r="E33" i="130" s="1"/>
  <c r="D33" i="130"/>
  <c r="C34" i="130"/>
  <c r="E34" i="130" s="1"/>
  <c r="D34" i="130"/>
  <c r="C35" i="130"/>
  <c r="E35" i="130" s="1"/>
  <c r="D35" i="130"/>
  <c r="C36" i="130"/>
  <c r="E36" i="130" s="1"/>
  <c r="D36" i="130"/>
  <c r="C37" i="130"/>
  <c r="E37" i="130" s="1"/>
  <c r="D37" i="130"/>
  <c r="C38" i="130"/>
  <c r="E38" i="130" s="1"/>
  <c r="D38" i="130"/>
  <c r="C39" i="130"/>
  <c r="E39" i="130" s="1"/>
  <c r="D39" i="130"/>
  <c r="C40" i="130"/>
  <c r="E40" i="130" s="1"/>
  <c r="D40" i="130"/>
  <c r="C41" i="130"/>
  <c r="E41" i="130" s="1"/>
  <c r="D41" i="130"/>
  <c r="C42" i="130"/>
  <c r="E42" i="130" s="1"/>
  <c r="D42" i="130"/>
  <c r="C43" i="130"/>
  <c r="E43" i="130" s="1"/>
  <c r="D43" i="130"/>
  <c r="C44" i="130"/>
  <c r="E44" i="130" s="1"/>
  <c r="D44" i="130"/>
  <c r="C45" i="130"/>
  <c r="E45" i="130" s="1"/>
  <c r="D45" i="130"/>
  <c r="C46" i="130"/>
  <c r="E46" i="130" s="1"/>
  <c r="D46" i="130"/>
  <c r="C47" i="130"/>
  <c r="E47" i="130" s="1"/>
  <c r="D47" i="130"/>
  <c r="C48" i="130"/>
  <c r="E48" i="130" s="1"/>
  <c r="D48" i="130"/>
  <c r="C49" i="130"/>
  <c r="E49" i="130" s="1"/>
  <c r="D49" i="130"/>
  <c r="C50" i="130"/>
  <c r="E50" i="130" s="1"/>
  <c r="D50" i="130"/>
  <c r="C51" i="130"/>
  <c r="E51" i="130" s="1"/>
  <c r="D51" i="130"/>
  <c r="C52" i="130"/>
  <c r="E52" i="130" s="1"/>
  <c r="D52" i="130"/>
  <c r="C53" i="130"/>
  <c r="E53" i="130" s="1"/>
  <c r="D53" i="130"/>
  <c r="C54" i="130"/>
  <c r="E54" i="130" s="1"/>
  <c r="D54" i="130"/>
  <c r="C55" i="130"/>
  <c r="E55" i="130" s="1"/>
  <c r="D55" i="130"/>
  <c r="C56" i="130"/>
  <c r="E56" i="130" s="1"/>
  <c r="D56" i="130"/>
  <c r="C57" i="130"/>
  <c r="E57" i="130" s="1"/>
  <c r="D57" i="130"/>
  <c r="C58" i="130"/>
  <c r="E58" i="130" s="1"/>
  <c r="D58" i="130"/>
  <c r="C59" i="130"/>
  <c r="E59" i="130" s="1"/>
  <c r="D59" i="130"/>
  <c r="C60" i="130"/>
  <c r="E60" i="130" s="1"/>
  <c r="D60" i="130"/>
  <c r="C61" i="130"/>
  <c r="E61" i="130" s="1"/>
  <c r="D61" i="130"/>
  <c r="C62" i="130"/>
  <c r="E62" i="130" s="1"/>
  <c r="D62" i="130"/>
  <c r="C63" i="130"/>
  <c r="E63" i="130" s="1"/>
  <c r="D63" i="130"/>
  <c r="C64" i="130"/>
  <c r="E64" i="130" s="1"/>
  <c r="D64" i="130"/>
  <c r="C65" i="130"/>
  <c r="E65" i="130" s="1"/>
  <c r="D65" i="130"/>
  <c r="C66" i="130"/>
  <c r="E66" i="130" s="1"/>
  <c r="D66" i="130"/>
  <c r="C67" i="130"/>
  <c r="E67" i="130" s="1"/>
  <c r="D67" i="130"/>
  <c r="C68" i="130"/>
  <c r="E68" i="130" s="1"/>
  <c r="D68" i="130"/>
  <c r="C69" i="130"/>
  <c r="E69" i="130" s="1"/>
  <c r="D69" i="130"/>
  <c r="C70" i="130"/>
  <c r="E70" i="130" s="1"/>
  <c r="D70" i="130"/>
  <c r="C71" i="130"/>
  <c r="E71" i="130" s="1"/>
  <c r="D71" i="130"/>
  <c r="C72" i="130"/>
  <c r="E72" i="130" s="1"/>
  <c r="D72" i="130"/>
  <c r="C73" i="130"/>
  <c r="E73" i="130" s="1"/>
  <c r="D73" i="130"/>
  <c r="C74" i="130"/>
  <c r="E74" i="130" s="1"/>
  <c r="D74" i="130"/>
  <c r="C75" i="130"/>
  <c r="E75" i="130" s="1"/>
  <c r="D75" i="130"/>
  <c r="C76" i="130"/>
  <c r="E76" i="130" s="1"/>
  <c r="D76" i="130"/>
  <c r="C77" i="130"/>
  <c r="E77" i="130" s="1"/>
  <c r="D77" i="130"/>
  <c r="C78" i="130"/>
  <c r="E78" i="130" s="1"/>
  <c r="D78" i="130"/>
  <c r="C79" i="130"/>
  <c r="E79" i="130" s="1"/>
  <c r="D79" i="130"/>
  <c r="C80" i="130"/>
  <c r="E80" i="130" s="1"/>
  <c r="D80" i="130"/>
  <c r="C81" i="130"/>
  <c r="E81" i="130" s="1"/>
  <c r="D81" i="130"/>
  <c r="C82" i="130"/>
  <c r="E82" i="130" s="1"/>
  <c r="D82" i="130"/>
  <c r="C83" i="130"/>
  <c r="E83" i="130" s="1"/>
  <c r="D83" i="130"/>
  <c r="D6" i="130"/>
  <c r="C6" i="130"/>
  <c r="C7" i="134"/>
  <c r="D7" i="134"/>
  <c r="C8" i="134"/>
  <c r="D8" i="134"/>
  <c r="C9" i="134"/>
  <c r="D9" i="134"/>
  <c r="C10" i="134"/>
  <c r="D10" i="134"/>
  <c r="C11" i="134"/>
  <c r="D11" i="134"/>
  <c r="C12" i="134"/>
  <c r="D12" i="134"/>
  <c r="C13" i="134"/>
  <c r="D13" i="134"/>
  <c r="C14" i="134"/>
  <c r="D14" i="134"/>
  <c r="C15" i="134"/>
  <c r="D15" i="134"/>
  <c r="C16" i="134"/>
  <c r="D16" i="134"/>
  <c r="C17" i="134"/>
  <c r="D17" i="134"/>
  <c r="C18" i="134"/>
  <c r="D18" i="134"/>
  <c r="C19" i="134"/>
  <c r="D19" i="134"/>
  <c r="C20" i="134"/>
  <c r="D20" i="134"/>
  <c r="C21" i="134"/>
  <c r="D21" i="134"/>
  <c r="C22" i="134"/>
  <c r="D22" i="134"/>
  <c r="C23" i="134"/>
  <c r="D23" i="134"/>
  <c r="C24" i="134"/>
  <c r="D24" i="134"/>
  <c r="C25" i="134"/>
  <c r="D25" i="134"/>
  <c r="C26" i="134"/>
  <c r="D26" i="134"/>
  <c r="C27" i="134"/>
  <c r="D27" i="134"/>
  <c r="C28" i="134"/>
  <c r="D28" i="134"/>
  <c r="C29" i="134"/>
  <c r="D29" i="134"/>
  <c r="C30" i="134"/>
  <c r="D30" i="134"/>
  <c r="C31" i="134"/>
  <c r="D31" i="134"/>
  <c r="C32" i="134"/>
  <c r="D32" i="134"/>
  <c r="C33" i="134"/>
  <c r="D33" i="134"/>
  <c r="C34" i="134"/>
  <c r="D34" i="134"/>
  <c r="C35" i="134"/>
  <c r="D35" i="134"/>
  <c r="C36" i="134"/>
  <c r="D36" i="134"/>
  <c r="C37" i="134"/>
  <c r="D37" i="134"/>
  <c r="C38" i="134"/>
  <c r="D38" i="134"/>
  <c r="C39" i="134"/>
  <c r="D39" i="134"/>
  <c r="C40" i="134"/>
  <c r="D40" i="134"/>
  <c r="C41" i="134"/>
  <c r="D41" i="134"/>
  <c r="C42" i="134"/>
  <c r="D42" i="134"/>
  <c r="C43" i="134"/>
  <c r="D43" i="134"/>
  <c r="C44" i="134"/>
  <c r="D44" i="134"/>
  <c r="C45" i="134"/>
  <c r="D45" i="134"/>
  <c r="C46" i="134"/>
  <c r="D46" i="134"/>
  <c r="C47" i="134"/>
  <c r="D47" i="134"/>
  <c r="C48" i="134"/>
  <c r="D48" i="134"/>
  <c r="C49" i="134"/>
  <c r="D49" i="134"/>
  <c r="C50" i="134"/>
  <c r="D50" i="134"/>
  <c r="C51" i="134"/>
  <c r="D51" i="134"/>
  <c r="C52" i="134"/>
  <c r="D52" i="134"/>
  <c r="C53" i="134"/>
  <c r="D53" i="134"/>
  <c r="C54" i="134"/>
  <c r="D54" i="134"/>
  <c r="C55" i="134"/>
  <c r="D55" i="134"/>
  <c r="C56" i="134"/>
  <c r="D56" i="134"/>
  <c r="C57" i="134"/>
  <c r="D57" i="134"/>
  <c r="C58" i="134"/>
  <c r="D58" i="134"/>
  <c r="C59" i="134"/>
  <c r="D59" i="134"/>
  <c r="C60" i="134"/>
  <c r="D60" i="134"/>
  <c r="C61" i="134"/>
  <c r="D61" i="134"/>
  <c r="C62" i="134"/>
  <c r="D62" i="134"/>
  <c r="C63" i="134"/>
  <c r="D63" i="134"/>
  <c r="C64" i="134"/>
  <c r="D64" i="134"/>
  <c r="C65" i="134"/>
  <c r="D65" i="134"/>
  <c r="C66" i="134"/>
  <c r="D66" i="134"/>
  <c r="C67" i="134"/>
  <c r="D67" i="134"/>
  <c r="C68" i="134"/>
  <c r="D68" i="134"/>
  <c r="C69" i="134"/>
  <c r="D69" i="134"/>
  <c r="C70" i="134"/>
  <c r="D70" i="134"/>
  <c r="C71" i="134"/>
  <c r="D71" i="134"/>
  <c r="C72" i="134"/>
  <c r="D72" i="134"/>
  <c r="C73" i="134"/>
  <c r="D73" i="134"/>
  <c r="C74" i="134"/>
  <c r="D74" i="134"/>
  <c r="C75" i="134"/>
  <c r="D75" i="134"/>
  <c r="C76" i="134"/>
  <c r="D76" i="134"/>
  <c r="C77" i="134"/>
  <c r="D77" i="134"/>
  <c r="C78" i="134"/>
  <c r="D78" i="134"/>
  <c r="C79" i="134"/>
  <c r="D79" i="134"/>
  <c r="C80" i="134"/>
  <c r="D80" i="134"/>
  <c r="C81" i="134"/>
  <c r="D81" i="134"/>
  <c r="C82" i="134"/>
  <c r="D82" i="134"/>
  <c r="C83" i="134"/>
  <c r="D83" i="134"/>
  <c r="D6" i="134"/>
  <c r="C6" i="134"/>
  <c r="C7" i="133"/>
  <c r="D7" i="133"/>
  <c r="C8" i="133"/>
  <c r="D8" i="133"/>
  <c r="C9" i="133"/>
  <c r="D9" i="133"/>
  <c r="C10" i="133"/>
  <c r="D10" i="133"/>
  <c r="C11" i="133"/>
  <c r="D11" i="133"/>
  <c r="C12" i="133"/>
  <c r="D12" i="133"/>
  <c r="C13" i="133"/>
  <c r="D13" i="133"/>
  <c r="C14" i="133"/>
  <c r="D14" i="133"/>
  <c r="C15" i="133"/>
  <c r="D15" i="133"/>
  <c r="C16" i="133"/>
  <c r="D16" i="133"/>
  <c r="C17" i="133"/>
  <c r="D17" i="133"/>
  <c r="C18" i="133"/>
  <c r="D18" i="133"/>
  <c r="C19" i="133"/>
  <c r="D19" i="133"/>
  <c r="C20" i="133"/>
  <c r="D20" i="133"/>
  <c r="C21" i="133"/>
  <c r="D21" i="133"/>
  <c r="C22" i="133"/>
  <c r="D22" i="133"/>
  <c r="C23" i="133"/>
  <c r="D23" i="133"/>
  <c r="C24" i="133"/>
  <c r="D24" i="133"/>
  <c r="C25" i="133"/>
  <c r="D25" i="133"/>
  <c r="C26" i="133"/>
  <c r="D26" i="133"/>
  <c r="C27" i="133"/>
  <c r="D27" i="133"/>
  <c r="C28" i="133"/>
  <c r="D28" i="133"/>
  <c r="C29" i="133"/>
  <c r="D29" i="133"/>
  <c r="C30" i="133"/>
  <c r="D30" i="133"/>
  <c r="C31" i="133"/>
  <c r="D31" i="133"/>
  <c r="C32" i="133"/>
  <c r="D32" i="133"/>
  <c r="C33" i="133"/>
  <c r="D33" i="133"/>
  <c r="C34" i="133"/>
  <c r="D34" i="133"/>
  <c r="C35" i="133"/>
  <c r="D35" i="133"/>
  <c r="C36" i="133"/>
  <c r="D36" i="133"/>
  <c r="C37" i="133"/>
  <c r="D37" i="133"/>
  <c r="C38" i="133"/>
  <c r="D38" i="133"/>
  <c r="C39" i="133"/>
  <c r="D39" i="133"/>
  <c r="C40" i="133"/>
  <c r="D40" i="133"/>
  <c r="C41" i="133"/>
  <c r="D41" i="133"/>
  <c r="C42" i="133"/>
  <c r="D42" i="133"/>
  <c r="C43" i="133"/>
  <c r="D43" i="133"/>
  <c r="C44" i="133"/>
  <c r="D44" i="133"/>
  <c r="C45" i="133"/>
  <c r="D45" i="133"/>
  <c r="C46" i="133"/>
  <c r="D46" i="133"/>
  <c r="C47" i="133"/>
  <c r="D47" i="133"/>
  <c r="C48" i="133"/>
  <c r="D48" i="133"/>
  <c r="C49" i="133"/>
  <c r="D49" i="133"/>
  <c r="C50" i="133"/>
  <c r="D50" i="133"/>
  <c r="C51" i="133"/>
  <c r="D51" i="133"/>
  <c r="C52" i="133"/>
  <c r="D52" i="133"/>
  <c r="C53" i="133"/>
  <c r="D53" i="133"/>
  <c r="C54" i="133"/>
  <c r="D54" i="133"/>
  <c r="C55" i="133"/>
  <c r="D55" i="133"/>
  <c r="C56" i="133"/>
  <c r="D56" i="133"/>
  <c r="C57" i="133"/>
  <c r="D57" i="133"/>
  <c r="C58" i="133"/>
  <c r="D58" i="133"/>
  <c r="C59" i="133"/>
  <c r="D59" i="133"/>
  <c r="C60" i="133"/>
  <c r="D60" i="133"/>
  <c r="C61" i="133"/>
  <c r="D61" i="133"/>
  <c r="C62" i="133"/>
  <c r="D62" i="133"/>
  <c r="C63" i="133"/>
  <c r="D63" i="133"/>
  <c r="C64" i="133"/>
  <c r="D64" i="133"/>
  <c r="C65" i="133"/>
  <c r="D65" i="133"/>
  <c r="C66" i="133"/>
  <c r="D66" i="133"/>
  <c r="C67" i="133"/>
  <c r="D67" i="133"/>
  <c r="C68" i="133"/>
  <c r="D68" i="133"/>
  <c r="C69" i="133"/>
  <c r="D69" i="133"/>
  <c r="C70" i="133"/>
  <c r="D70" i="133"/>
  <c r="C71" i="133"/>
  <c r="D71" i="133"/>
  <c r="C72" i="133"/>
  <c r="D72" i="133"/>
  <c r="C73" i="133"/>
  <c r="D73" i="133"/>
  <c r="C74" i="133"/>
  <c r="D74" i="133"/>
  <c r="C75" i="133"/>
  <c r="D75" i="133"/>
  <c r="C76" i="133"/>
  <c r="D76" i="133"/>
  <c r="C77" i="133"/>
  <c r="D77" i="133"/>
  <c r="C78" i="133"/>
  <c r="D78" i="133"/>
  <c r="C79" i="133"/>
  <c r="D79" i="133"/>
  <c r="C80" i="133"/>
  <c r="D80" i="133"/>
  <c r="C81" i="133"/>
  <c r="D81" i="133"/>
  <c r="C82" i="133"/>
  <c r="D82" i="133"/>
  <c r="C83" i="133"/>
  <c r="D83" i="133"/>
  <c r="D6" i="133"/>
  <c r="C6" i="133"/>
  <c r="G13" i="161" l="1"/>
  <c r="F13" i="161"/>
  <c r="D13" i="161"/>
  <c r="C13" i="161"/>
  <c r="J12" i="161"/>
  <c r="I12" i="161"/>
  <c r="H12" i="161"/>
  <c r="E12" i="161"/>
  <c r="J11" i="161"/>
  <c r="I11" i="161"/>
  <c r="H11" i="161"/>
  <c r="E11" i="161"/>
  <c r="J10" i="161"/>
  <c r="I10" i="161"/>
  <c r="H10" i="161"/>
  <c r="E10" i="161"/>
  <c r="J9" i="161"/>
  <c r="I9" i="161"/>
  <c r="H9" i="161"/>
  <c r="E9" i="161"/>
  <c r="J8" i="161"/>
  <c r="I8" i="161"/>
  <c r="H8" i="161"/>
  <c r="E8" i="161"/>
  <c r="J7" i="161"/>
  <c r="I7" i="161"/>
  <c r="H7" i="161"/>
  <c r="E7" i="161"/>
  <c r="A7" i="161"/>
  <c r="A8" i="161" s="1"/>
  <c r="A9" i="161" s="1"/>
  <c r="A10" i="161" s="1"/>
  <c r="A11" i="161" s="1"/>
  <c r="A12" i="161" s="1"/>
  <c r="J6" i="161"/>
  <c r="I6" i="161"/>
  <c r="H6" i="161"/>
  <c r="E6" i="161"/>
  <c r="D7" i="160"/>
  <c r="D8" i="160"/>
  <c r="D9" i="160"/>
  <c r="D10" i="160"/>
  <c r="D11" i="160"/>
  <c r="D12" i="160"/>
  <c r="D13" i="160"/>
  <c r="D14" i="160"/>
  <c r="D15" i="160"/>
  <c r="D16" i="160"/>
  <c r="D17" i="160"/>
  <c r="D18" i="160"/>
  <c r="D19" i="160"/>
  <c r="D20" i="160"/>
  <c r="D21" i="160"/>
  <c r="D22" i="160"/>
  <c r="D23" i="160"/>
  <c r="D24" i="160"/>
  <c r="D25" i="160"/>
  <c r="D26" i="160"/>
  <c r="D27" i="160"/>
  <c r="D28" i="160"/>
  <c r="D29" i="160"/>
  <c r="D30" i="160"/>
  <c r="D31" i="160"/>
  <c r="D32" i="160"/>
  <c r="D33" i="160"/>
  <c r="D34" i="160"/>
  <c r="D35" i="160"/>
  <c r="D36" i="160"/>
  <c r="D37" i="160"/>
  <c r="D38" i="160"/>
  <c r="D39" i="160"/>
  <c r="D40" i="160"/>
  <c r="D41" i="160"/>
  <c r="D42" i="160"/>
  <c r="D43" i="160"/>
  <c r="D44" i="160"/>
  <c r="D45" i="160"/>
  <c r="D46" i="160"/>
  <c r="D47" i="160"/>
  <c r="D48" i="160"/>
  <c r="D49" i="160"/>
  <c r="D50" i="160"/>
  <c r="D51" i="160"/>
  <c r="D52" i="160"/>
  <c r="D53" i="160"/>
  <c r="D54" i="160"/>
  <c r="D55" i="160"/>
  <c r="D56" i="160"/>
  <c r="D57" i="160"/>
  <c r="D58" i="160"/>
  <c r="D59" i="160"/>
  <c r="D60" i="160"/>
  <c r="D61" i="160"/>
  <c r="D62" i="160"/>
  <c r="D63" i="160"/>
  <c r="D64" i="160"/>
  <c r="D65" i="160"/>
  <c r="D66" i="160"/>
  <c r="D67" i="160"/>
  <c r="D68" i="160"/>
  <c r="D69" i="160"/>
  <c r="D70" i="160"/>
  <c r="D71" i="160"/>
  <c r="D72" i="160"/>
  <c r="D73" i="160"/>
  <c r="D74" i="160"/>
  <c r="D75" i="160"/>
  <c r="D76" i="160"/>
  <c r="D77" i="160"/>
  <c r="D78" i="160"/>
  <c r="D79" i="160"/>
  <c r="D80" i="160"/>
  <c r="D81" i="160"/>
  <c r="J81" i="160" s="1"/>
  <c r="J81" i="159" s="1"/>
  <c r="D82" i="160"/>
  <c r="D83" i="160"/>
  <c r="D6" i="160"/>
  <c r="J79" i="160"/>
  <c r="J79" i="159" s="1"/>
  <c r="J83" i="160"/>
  <c r="J83" i="159" s="1"/>
  <c r="C7" i="160"/>
  <c r="C8" i="160"/>
  <c r="C9" i="160"/>
  <c r="C10" i="160"/>
  <c r="C11" i="160"/>
  <c r="C12" i="160"/>
  <c r="C13" i="160"/>
  <c r="C14" i="160"/>
  <c r="C15" i="160"/>
  <c r="C16" i="160"/>
  <c r="C17" i="160"/>
  <c r="C18" i="160"/>
  <c r="C19" i="160"/>
  <c r="C20" i="160"/>
  <c r="C21" i="160"/>
  <c r="C22" i="160"/>
  <c r="C23" i="160"/>
  <c r="C24" i="160"/>
  <c r="C25" i="160"/>
  <c r="C26" i="160"/>
  <c r="C27" i="160"/>
  <c r="C28" i="160"/>
  <c r="C29" i="160"/>
  <c r="C30" i="160"/>
  <c r="C31" i="160"/>
  <c r="C32" i="160"/>
  <c r="C33" i="160"/>
  <c r="C34" i="160"/>
  <c r="C35" i="160"/>
  <c r="C36" i="160"/>
  <c r="C37" i="160"/>
  <c r="C38" i="160"/>
  <c r="C39" i="160"/>
  <c r="C40" i="160"/>
  <c r="C41" i="160"/>
  <c r="C42" i="160"/>
  <c r="C43" i="160"/>
  <c r="C44" i="160"/>
  <c r="C45" i="160"/>
  <c r="C46" i="160"/>
  <c r="C47" i="160"/>
  <c r="C48" i="160"/>
  <c r="C49" i="160"/>
  <c r="C50" i="160"/>
  <c r="C51" i="160"/>
  <c r="C52" i="160"/>
  <c r="C53" i="160"/>
  <c r="C54" i="160"/>
  <c r="C55" i="160"/>
  <c r="C56" i="160"/>
  <c r="C57" i="160"/>
  <c r="C58" i="160"/>
  <c r="I58" i="160" s="1"/>
  <c r="I58" i="159" s="1"/>
  <c r="C59" i="160"/>
  <c r="C60" i="160"/>
  <c r="I60" i="160" s="1"/>
  <c r="I60" i="159" s="1"/>
  <c r="C61" i="160"/>
  <c r="C62" i="160"/>
  <c r="I62" i="160" s="1"/>
  <c r="I62" i="159" s="1"/>
  <c r="C63" i="160"/>
  <c r="C64" i="160"/>
  <c r="I64" i="160" s="1"/>
  <c r="I64" i="159" s="1"/>
  <c r="C65" i="160"/>
  <c r="C66" i="160"/>
  <c r="I66" i="160" s="1"/>
  <c r="I66" i="159" s="1"/>
  <c r="C67" i="160"/>
  <c r="C68" i="160"/>
  <c r="I68" i="160" s="1"/>
  <c r="I68" i="159" s="1"/>
  <c r="C69" i="160"/>
  <c r="C70" i="160"/>
  <c r="I70" i="160" s="1"/>
  <c r="I70" i="159" s="1"/>
  <c r="C71" i="160"/>
  <c r="C72" i="160"/>
  <c r="I72" i="160" s="1"/>
  <c r="I72" i="159" s="1"/>
  <c r="C73" i="160"/>
  <c r="C74" i="160"/>
  <c r="I74" i="160" s="1"/>
  <c r="I74" i="159" s="1"/>
  <c r="C75" i="160"/>
  <c r="C76" i="160"/>
  <c r="I76" i="160" s="1"/>
  <c r="I76" i="159" s="1"/>
  <c r="C77" i="160"/>
  <c r="C78" i="160"/>
  <c r="I78" i="160" s="1"/>
  <c r="I78" i="159" s="1"/>
  <c r="C79" i="160"/>
  <c r="C80" i="160"/>
  <c r="I80" i="160" s="1"/>
  <c r="I80" i="159" s="1"/>
  <c r="C81" i="160"/>
  <c r="C82" i="160"/>
  <c r="I82" i="160" s="1"/>
  <c r="I82" i="159" s="1"/>
  <c r="C83" i="160"/>
  <c r="C6" i="160"/>
  <c r="N84" i="160"/>
  <c r="M84" i="160"/>
  <c r="H83" i="160"/>
  <c r="I83" i="160"/>
  <c r="I83" i="159" s="1"/>
  <c r="H82" i="160"/>
  <c r="J82" i="160"/>
  <c r="J82" i="159" s="1"/>
  <c r="H81" i="160"/>
  <c r="I81" i="160"/>
  <c r="I81" i="159" s="1"/>
  <c r="H80" i="160"/>
  <c r="J80" i="160"/>
  <c r="J80" i="159" s="1"/>
  <c r="H79" i="160"/>
  <c r="I79" i="160"/>
  <c r="I79" i="159" s="1"/>
  <c r="H78" i="160"/>
  <c r="J78" i="160"/>
  <c r="J78" i="159" s="1"/>
  <c r="H77" i="160"/>
  <c r="J77" i="160"/>
  <c r="J77" i="159" s="1"/>
  <c r="I77" i="160"/>
  <c r="H76" i="160"/>
  <c r="J76" i="160"/>
  <c r="J76" i="159" s="1"/>
  <c r="H75" i="160"/>
  <c r="J75" i="160"/>
  <c r="J75" i="159" s="1"/>
  <c r="I75" i="160"/>
  <c r="H74" i="160"/>
  <c r="J74" i="160"/>
  <c r="J74" i="159" s="1"/>
  <c r="H73" i="160"/>
  <c r="J73" i="160"/>
  <c r="J73" i="159" s="1"/>
  <c r="I73" i="160"/>
  <c r="H72" i="160"/>
  <c r="J72" i="160"/>
  <c r="J72" i="159" s="1"/>
  <c r="H71" i="160"/>
  <c r="J71" i="160"/>
  <c r="J71" i="159" s="1"/>
  <c r="I71" i="160"/>
  <c r="H70" i="160"/>
  <c r="J70" i="160"/>
  <c r="J70" i="159" s="1"/>
  <c r="H69" i="160"/>
  <c r="J69" i="160"/>
  <c r="J69" i="159" s="1"/>
  <c r="I69" i="160"/>
  <c r="H68" i="160"/>
  <c r="J68" i="160"/>
  <c r="J68" i="159" s="1"/>
  <c r="H67" i="160"/>
  <c r="J67" i="160"/>
  <c r="J67" i="159" s="1"/>
  <c r="I67" i="160"/>
  <c r="H66" i="160"/>
  <c r="J66" i="160"/>
  <c r="J66" i="159" s="1"/>
  <c r="H65" i="160"/>
  <c r="J65" i="160"/>
  <c r="J65" i="159" s="1"/>
  <c r="I65" i="160"/>
  <c r="H64" i="160"/>
  <c r="J64" i="160"/>
  <c r="J64" i="159" s="1"/>
  <c r="H63" i="160"/>
  <c r="J63" i="160"/>
  <c r="J63" i="159" s="1"/>
  <c r="I63" i="160"/>
  <c r="H62" i="160"/>
  <c r="J62" i="160"/>
  <c r="J62" i="159" s="1"/>
  <c r="H61" i="160"/>
  <c r="J61" i="160"/>
  <c r="J61" i="159" s="1"/>
  <c r="I61" i="160"/>
  <c r="H60" i="160"/>
  <c r="J60" i="160"/>
  <c r="J60" i="159" s="1"/>
  <c r="H59" i="160"/>
  <c r="J59" i="160"/>
  <c r="J59" i="159" s="1"/>
  <c r="I59" i="160"/>
  <c r="H58" i="160"/>
  <c r="J58" i="160"/>
  <c r="J58" i="159" s="1"/>
  <c r="H57" i="160"/>
  <c r="J57" i="160"/>
  <c r="J57" i="159" s="1"/>
  <c r="I57" i="160"/>
  <c r="I56" i="160"/>
  <c r="I56" i="159" s="1"/>
  <c r="H55" i="160"/>
  <c r="J55" i="160"/>
  <c r="J55" i="159" s="1"/>
  <c r="I55" i="160"/>
  <c r="I55" i="159" s="1"/>
  <c r="I54" i="160"/>
  <c r="I54" i="159" s="1"/>
  <c r="H54" i="160"/>
  <c r="J54" i="160"/>
  <c r="J54" i="159" s="1"/>
  <c r="E54" i="160"/>
  <c r="H53" i="160"/>
  <c r="J53" i="160"/>
  <c r="J53" i="159" s="1"/>
  <c r="I53" i="160"/>
  <c r="I53" i="159" s="1"/>
  <c r="I52" i="160"/>
  <c r="I52" i="159" s="1"/>
  <c r="H51" i="160"/>
  <c r="J51" i="160"/>
  <c r="J51" i="159" s="1"/>
  <c r="I51" i="160"/>
  <c r="I51" i="159" s="1"/>
  <c r="H50" i="160"/>
  <c r="J50" i="160"/>
  <c r="J50" i="159" s="1"/>
  <c r="I50" i="160"/>
  <c r="K50" i="160" s="1"/>
  <c r="H49" i="160"/>
  <c r="J49" i="160"/>
  <c r="J49" i="159" s="1"/>
  <c r="I49" i="160"/>
  <c r="I49" i="159" s="1"/>
  <c r="H48" i="160"/>
  <c r="J48" i="160"/>
  <c r="J48" i="159" s="1"/>
  <c r="I48" i="160"/>
  <c r="K48" i="160" s="1"/>
  <c r="H47" i="160"/>
  <c r="J47" i="160"/>
  <c r="J47" i="159" s="1"/>
  <c r="I47" i="160"/>
  <c r="I47" i="159" s="1"/>
  <c r="H46" i="160"/>
  <c r="J46" i="160"/>
  <c r="J46" i="159" s="1"/>
  <c r="I46" i="160"/>
  <c r="K46" i="160" s="1"/>
  <c r="H45" i="160"/>
  <c r="J45" i="160"/>
  <c r="J45" i="159" s="1"/>
  <c r="I45" i="160"/>
  <c r="I45" i="159" s="1"/>
  <c r="H44" i="160"/>
  <c r="J44" i="160"/>
  <c r="J44" i="159" s="1"/>
  <c r="I44" i="160"/>
  <c r="K44" i="160" s="1"/>
  <c r="H43" i="160"/>
  <c r="J43" i="160"/>
  <c r="J43" i="159" s="1"/>
  <c r="I43" i="160"/>
  <c r="I43" i="159" s="1"/>
  <c r="H42" i="160"/>
  <c r="J42" i="160"/>
  <c r="J42" i="159" s="1"/>
  <c r="I42" i="160"/>
  <c r="K42" i="160" s="1"/>
  <c r="H41" i="160"/>
  <c r="J41" i="160"/>
  <c r="J41" i="159" s="1"/>
  <c r="I41" i="160"/>
  <c r="I41" i="159" s="1"/>
  <c r="H40" i="160"/>
  <c r="J40" i="160"/>
  <c r="J40" i="159" s="1"/>
  <c r="I40" i="160"/>
  <c r="K40" i="160" s="1"/>
  <c r="H39" i="160"/>
  <c r="J39" i="160"/>
  <c r="J39" i="159" s="1"/>
  <c r="I39" i="160"/>
  <c r="I39" i="159" s="1"/>
  <c r="H38" i="160"/>
  <c r="J38" i="160"/>
  <c r="J38" i="159" s="1"/>
  <c r="I38" i="160"/>
  <c r="K38" i="160" s="1"/>
  <c r="H37" i="160"/>
  <c r="J37" i="160"/>
  <c r="J37" i="159" s="1"/>
  <c r="I37" i="160"/>
  <c r="I37" i="159" s="1"/>
  <c r="H36" i="160"/>
  <c r="J36" i="160"/>
  <c r="J36" i="159" s="1"/>
  <c r="I36" i="160"/>
  <c r="K36" i="160" s="1"/>
  <c r="H35" i="160"/>
  <c r="J35" i="160"/>
  <c r="J35" i="159" s="1"/>
  <c r="I35" i="160"/>
  <c r="I35" i="159" s="1"/>
  <c r="H34" i="160"/>
  <c r="J34" i="160"/>
  <c r="J34" i="159" s="1"/>
  <c r="I34" i="160"/>
  <c r="K34" i="160" s="1"/>
  <c r="H33" i="160"/>
  <c r="J33" i="160"/>
  <c r="J33" i="159" s="1"/>
  <c r="I33" i="160"/>
  <c r="I33" i="159" s="1"/>
  <c r="H32" i="160"/>
  <c r="J32" i="160"/>
  <c r="J32" i="159" s="1"/>
  <c r="I32" i="160"/>
  <c r="K32" i="160" s="1"/>
  <c r="H31" i="160"/>
  <c r="J31" i="160"/>
  <c r="J31" i="159" s="1"/>
  <c r="I31" i="160"/>
  <c r="I31" i="159" s="1"/>
  <c r="H30" i="160"/>
  <c r="J30" i="160"/>
  <c r="J30" i="159" s="1"/>
  <c r="I30" i="160"/>
  <c r="I30" i="159" s="1"/>
  <c r="E29" i="160"/>
  <c r="H28" i="160"/>
  <c r="J28" i="160"/>
  <c r="J28" i="159" s="1"/>
  <c r="I28" i="160"/>
  <c r="I28" i="159" s="1"/>
  <c r="I27" i="160"/>
  <c r="I27" i="159" s="1"/>
  <c r="H27" i="160"/>
  <c r="J27" i="160"/>
  <c r="J27" i="159" s="1"/>
  <c r="E27" i="160"/>
  <c r="H26" i="160"/>
  <c r="J26" i="160"/>
  <c r="J26" i="159" s="1"/>
  <c r="I26" i="160"/>
  <c r="I26" i="159" s="1"/>
  <c r="E25" i="160"/>
  <c r="H24" i="160"/>
  <c r="J24" i="160"/>
  <c r="J24" i="159" s="1"/>
  <c r="I24" i="160"/>
  <c r="I24" i="159" s="1"/>
  <c r="I23" i="160"/>
  <c r="I23" i="159" s="1"/>
  <c r="H23" i="160"/>
  <c r="J23" i="160"/>
  <c r="J23" i="159" s="1"/>
  <c r="E23" i="160"/>
  <c r="J22" i="160"/>
  <c r="J22" i="159" s="1"/>
  <c r="H22" i="160"/>
  <c r="I22" i="160"/>
  <c r="I22" i="159" s="1"/>
  <c r="H21" i="160"/>
  <c r="J21" i="160"/>
  <c r="J21" i="159" s="1"/>
  <c r="I21" i="160"/>
  <c r="I21" i="159" s="1"/>
  <c r="H20" i="160"/>
  <c r="J20" i="160"/>
  <c r="J20" i="159" s="1"/>
  <c r="I20" i="160"/>
  <c r="I20" i="159" s="1"/>
  <c r="H19" i="160"/>
  <c r="J19" i="160"/>
  <c r="J19" i="159" s="1"/>
  <c r="I19" i="160"/>
  <c r="I19" i="159" s="1"/>
  <c r="H18" i="160"/>
  <c r="E18" i="160"/>
  <c r="J18" i="160"/>
  <c r="J18" i="159" s="1"/>
  <c r="I18" i="160"/>
  <c r="I18" i="159" s="1"/>
  <c r="H17" i="160"/>
  <c r="J17" i="160"/>
  <c r="J17" i="159" s="1"/>
  <c r="I17" i="160"/>
  <c r="I17" i="159" s="1"/>
  <c r="H16" i="160"/>
  <c r="J16" i="160"/>
  <c r="J16" i="159" s="1"/>
  <c r="I16" i="160"/>
  <c r="I16" i="159" s="1"/>
  <c r="H15" i="160"/>
  <c r="J15" i="160"/>
  <c r="J15" i="159" s="1"/>
  <c r="I15" i="160"/>
  <c r="I15" i="159" s="1"/>
  <c r="H14" i="160"/>
  <c r="J14" i="160"/>
  <c r="J14" i="159" s="1"/>
  <c r="I14" i="160"/>
  <c r="I14" i="159" s="1"/>
  <c r="H13" i="160"/>
  <c r="J13" i="160"/>
  <c r="J13" i="159" s="1"/>
  <c r="I13" i="160"/>
  <c r="I13" i="159" s="1"/>
  <c r="H12" i="160"/>
  <c r="J12" i="160"/>
  <c r="J12" i="159" s="1"/>
  <c r="I12" i="160"/>
  <c r="I12" i="159" s="1"/>
  <c r="H11" i="160"/>
  <c r="J11" i="160"/>
  <c r="J11" i="159" s="1"/>
  <c r="I11" i="160"/>
  <c r="I11" i="159" s="1"/>
  <c r="H10" i="160"/>
  <c r="J10" i="160"/>
  <c r="J10" i="159" s="1"/>
  <c r="I10" i="160"/>
  <c r="I10" i="159" s="1"/>
  <c r="H9" i="160"/>
  <c r="J9" i="160"/>
  <c r="J9" i="159" s="1"/>
  <c r="I9" i="160"/>
  <c r="I9" i="159" s="1"/>
  <c r="H8" i="160"/>
  <c r="J8" i="160"/>
  <c r="J8" i="159" s="1"/>
  <c r="I8" i="160"/>
  <c r="I8" i="159" s="1"/>
  <c r="H7" i="160"/>
  <c r="J7" i="160"/>
  <c r="J7" i="159" s="1"/>
  <c r="I7" i="160"/>
  <c r="I7" i="159" s="1"/>
  <c r="G84" i="160"/>
  <c r="C84" i="160"/>
  <c r="K20" i="159" l="1"/>
  <c r="W20" i="159" s="1"/>
  <c r="K22" i="159"/>
  <c r="W22" i="159" s="1"/>
  <c r="K10" i="159"/>
  <c r="W10" i="159" s="1"/>
  <c r="K12" i="159"/>
  <c r="W12" i="159" s="1"/>
  <c r="K14" i="159"/>
  <c r="W14" i="159" s="1"/>
  <c r="K16" i="159"/>
  <c r="W16" i="159" s="1"/>
  <c r="K18" i="159"/>
  <c r="W18" i="159" s="1"/>
  <c r="K24" i="159"/>
  <c r="W24" i="159" s="1"/>
  <c r="K26" i="159"/>
  <c r="W26" i="159" s="1"/>
  <c r="K54" i="159"/>
  <c r="W54" i="159" s="1"/>
  <c r="K58" i="159"/>
  <c r="W58" i="159" s="1"/>
  <c r="K60" i="159"/>
  <c r="W60" i="159" s="1"/>
  <c r="K62" i="159"/>
  <c r="W62" i="159" s="1"/>
  <c r="K64" i="159"/>
  <c r="W64" i="159" s="1"/>
  <c r="K66" i="159"/>
  <c r="W66" i="159" s="1"/>
  <c r="K68" i="159"/>
  <c r="W68" i="159" s="1"/>
  <c r="K70" i="159"/>
  <c r="W70" i="159" s="1"/>
  <c r="K72" i="159"/>
  <c r="W72" i="159" s="1"/>
  <c r="K74" i="159"/>
  <c r="W74" i="159" s="1"/>
  <c r="K76" i="159"/>
  <c r="W76" i="159" s="1"/>
  <c r="K79" i="159"/>
  <c r="W79" i="159" s="1"/>
  <c r="K80" i="159"/>
  <c r="W80" i="159" s="1"/>
  <c r="K28" i="159"/>
  <c r="W28" i="159" s="1"/>
  <c r="K30" i="159"/>
  <c r="W30" i="159" s="1"/>
  <c r="K81" i="159"/>
  <c r="W81" i="159" s="1"/>
  <c r="K83" i="159"/>
  <c r="W83" i="159" s="1"/>
  <c r="K82" i="159"/>
  <c r="W82" i="159" s="1"/>
  <c r="K78" i="159"/>
  <c r="W78" i="159" s="1"/>
  <c r="K7" i="159"/>
  <c r="W7" i="159" s="1"/>
  <c r="X10" i="159"/>
  <c r="K11" i="159"/>
  <c r="W11" i="159" s="1"/>
  <c r="K13" i="159"/>
  <c r="W13" i="159" s="1"/>
  <c r="X14" i="159"/>
  <c r="X16" i="159"/>
  <c r="K17" i="159"/>
  <c r="W17" i="159" s="1"/>
  <c r="X22" i="159"/>
  <c r="K23" i="159"/>
  <c r="W23" i="159" s="1"/>
  <c r="K8" i="159"/>
  <c r="X8" i="159" s="1"/>
  <c r="X13" i="159"/>
  <c r="K19" i="159"/>
  <c r="X19" i="159" s="1"/>
  <c r="X20" i="159"/>
  <c r="K21" i="159"/>
  <c r="X21" i="159" s="1"/>
  <c r="K27" i="159"/>
  <c r="X27" i="159" s="1"/>
  <c r="X30" i="159"/>
  <c r="K31" i="159"/>
  <c r="W31" i="159" s="1"/>
  <c r="K33" i="159"/>
  <c r="W33" i="159" s="1"/>
  <c r="K35" i="159"/>
  <c r="W35" i="159" s="1"/>
  <c r="K37" i="159"/>
  <c r="W37" i="159" s="1"/>
  <c r="K39" i="159"/>
  <c r="W39" i="159" s="1"/>
  <c r="K41" i="159"/>
  <c r="W41" i="159" s="1"/>
  <c r="K43" i="159"/>
  <c r="W43" i="159" s="1"/>
  <c r="K45" i="159"/>
  <c r="W45" i="159" s="1"/>
  <c r="K47" i="159"/>
  <c r="W47" i="159" s="1"/>
  <c r="K49" i="159"/>
  <c r="W49" i="159" s="1"/>
  <c r="K51" i="159"/>
  <c r="W51" i="159" s="1"/>
  <c r="K53" i="159"/>
  <c r="W53" i="159" s="1"/>
  <c r="X54" i="159"/>
  <c r="X80" i="159"/>
  <c r="X79" i="159"/>
  <c r="X81" i="159"/>
  <c r="I48" i="159"/>
  <c r="I44" i="159"/>
  <c r="I40" i="159"/>
  <c r="I36" i="159"/>
  <c r="I32" i="159"/>
  <c r="K9" i="159"/>
  <c r="X9" i="159" s="1"/>
  <c r="X12" i="159"/>
  <c r="K15" i="159"/>
  <c r="X15" i="159" s="1"/>
  <c r="X18" i="159"/>
  <c r="X23" i="159"/>
  <c r="X24" i="159"/>
  <c r="X26" i="159"/>
  <c r="X31" i="159"/>
  <c r="X33" i="159"/>
  <c r="X35" i="159"/>
  <c r="X37" i="159"/>
  <c r="X39" i="159"/>
  <c r="X41" i="159"/>
  <c r="X43" i="159"/>
  <c r="X45" i="159"/>
  <c r="X47" i="159"/>
  <c r="X49" i="159"/>
  <c r="X51" i="159"/>
  <c r="X53" i="159"/>
  <c r="K55" i="159"/>
  <c r="X55" i="159" s="1"/>
  <c r="K57" i="160"/>
  <c r="I57" i="159"/>
  <c r="X58" i="159"/>
  <c r="K59" i="160"/>
  <c r="I59" i="159"/>
  <c r="X60" i="159"/>
  <c r="K61" i="160"/>
  <c r="I61" i="159"/>
  <c r="X62" i="159"/>
  <c r="K63" i="160"/>
  <c r="I63" i="159"/>
  <c r="X64" i="159"/>
  <c r="K65" i="160"/>
  <c r="I65" i="159"/>
  <c r="X66" i="159"/>
  <c r="K67" i="160"/>
  <c r="I67" i="159"/>
  <c r="X68" i="159"/>
  <c r="K69" i="160"/>
  <c r="I69" i="159"/>
  <c r="X70" i="159"/>
  <c r="K71" i="160"/>
  <c r="I71" i="159"/>
  <c r="X72" i="159"/>
  <c r="K73" i="160"/>
  <c r="I73" i="159"/>
  <c r="X74" i="159"/>
  <c r="K75" i="160"/>
  <c r="I75" i="159"/>
  <c r="X76" i="159"/>
  <c r="K77" i="160"/>
  <c r="I77" i="159"/>
  <c r="X78" i="159"/>
  <c r="X82" i="159"/>
  <c r="X83" i="159"/>
  <c r="I50" i="159"/>
  <c r="I46" i="159"/>
  <c r="I42" i="159"/>
  <c r="I38" i="159"/>
  <c r="I34" i="159"/>
  <c r="H13" i="161"/>
  <c r="J13" i="161"/>
  <c r="K7" i="161"/>
  <c r="K8" i="161"/>
  <c r="K9" i="161"/>
  <c r="K10" i="161"/>
  <c r="K11" i="161"/>
  <c r="K12" i="161"/>
  <c r="E13" i="161"/>
  <c r="I13" i="161"/>
  <c r="K6" i="161"/>
  <c r="K79" i="160"/>
  <c r="K81" i="160"/>
  <c r="K19" i="160"/>
  <c r="K21" i="160"/>
  <c r="K20" i="160"/>
  <c r="K31" i="160"/>
  <c r="K33" i="160"/>
  <c r="K35" i="160"/>
  <c r="K37" i="160"/>
  <c r="K39" i="160"/>
  <c r="K41" i="160"/>
  <c r="K43" i="160"/>
  <c r="K45" i="160"/>
  <c r="K47" i="160"/>
  <c r="K49" i="160"/>
  <c r="K51" i="160"/>
  <c r="K58" i="160"/>
  <c r="K60" i="160"/>
  <c r="K62" i="160"/>
  <c r="K64" i="160"/>
  <c r="K66" i="160"/>
  <c r="K68" i="160"/>
  <c r="K70" i="160"/>
  <c r="K72" i="160"/>
  <c r="K74" i="160"/>
  <c r="K76" i="160"/>
  <c r="K78" i="160"/>
  <c r="K80" i="160"/>
  <c r="K23" i="160"/>
  <c r="K27" i="160"/>
  <c r="K54" i="160"/>
  <c r="K7" i="160"/>
  <c r="K8" i="160"/>
  <c r="K9" i="160"/>
  <c r="K10" i="160"/>
  <c r="K11" i="160"/>
  <c r="K12" i="160"/>
  <c r="K13" i="160"/>
  <c r="K14" i="160"/>
  <c r="K15" i="160"/>
  <c r="K16" i="160"/>
  <c r="K17" i="160"/>
  <c r="K18" i="160"/>
  <c r="E6" i="160"/>
  <c r="I6" i="160"/>
  <c r="I6" i="159" s="1"/>
  <c r="E8" i="160"/>
  <c r="E12" i="160"/>
  <c r="E20" i="160"/>
  <c r="E22" i="160"/>
  <c r="D84" i="160"/>
  <c r="J84" i="160" s="1"/>
  <c r="F84" i="160"/>
  <c r="H84" i="160" s="1"/>
  <c r="H6" i="160"/>
  <c r="J6" i="160"/>
  <c r="J6" i="159" s="1"/>
  <c r="E7" i="160"/>
  <c r="E9" i="160"/>
  <c r="E11" i="160"/>
  <c r="E13" i="160"/>
  <c r="E15" i="160"/>
  <c r="E17" i="160"/>
  <c r="E19" i="160"/>
  <c r="E21" i="160"/>
  <c r="J25" i="160"/>
  <c r="J25" i="159" s="1"/>
  <c r="H25" i="160"/>
  <c r="I25" i="160"/>
  <c r="K26" i="160"/>
  <c r="J29" i="160"/>
  <c r="J29" i="159" s="1"/>
  <c r="H29" i="160"/>
  <c r="I29" i="160"/>
  <c r="K30" i="160"/>
  <c r="E10" i="160"/>
  <c r="E14" i="160"/>
  <c r="E16" i="160"/>
  <c r="K22" i="160"/>
  <c r="K24" i="160"/>
  <c r="K28" i="160"/>
  <c r="E31" i="160"/>
  <c r="E33" i="160"/>
  <c r="E35" i="160"/>
  <c r="E37" i="160"/>
  <c r="E39" i="160"/>
  <c r="E41" i="160"/>
  <c r="E43" i="160"/>
  <c r="E45" i="160"/>
  <c r="E47" i="160"/>
  <c r="E49" i="160"/>
  <c r="E51" i="160"/>
  <c r="E52" i="160"/>
  <c r="K55" i="160"/>
  <c r="E56" i="160"/>
  <c r="K82" i="160"/>
  <c r="K83" i="160"/>
  <c r="E24" i="160"/>
  <c r="E26" i="160"/>
  <c r="E28" i="160"/>
  <c r="E30" i="160"/>
  <c r="E32" i="160"/>
  <c r="E34" i="160"/>
  <c r="E36" i="160"/>
  <c r="E38" i="160"/>
  <c r="E40" i="160"/>
  <c r="E42" i="160"/>
  <c r="E44" i="160"/>
  <c r="E46" i="160"/>
  <c r="E48" i="160"/>
  <c r="E50" i="160"/>
  <c r="J52" i="160"/>
  <c r="H52" i="160"/>
  <c r="K53" i="160"/>
  <c r="J56" i="160"/>
  <c r="H56" i="160"/>
  <c r="E53" i="160"/>
  <c r="E55" i="160"/>
  <c r="E57" i="160"/>
  <c r="E59" i="160"/>
  <c r="E61" i="160"/>
  <c r="E63" i="160"/>
  <c r="E65" i="160"/>
  <c r="E67" i="160"/>
  <c r="E69" i="160"/>
  <c r="E71" i="160"/>
  <c r="E73" i="160"/>
  <c r="E75" i="160"/>
  <c r="E77" i="160"/>
  <c r="E79" i="160"/>
  <c r="E81" i="160"/>
  <c r="E83" i="160"/>
  <c r="E58" i="160"/>
  <c r="E60" i="160"/>
  <c r="E62" i="160"/>
  <c r="E64" i="160"/>
  <c r="E66" i="160"/>
  <c r="E68" i="160"/>
  <c r="E70" i="160"/>
  <c r="E72" i="160"/>
  <c r="E74" i="160"/>
  <c r="E76" i="160"/>
  <c r="E78" i="160"/>
  <c r="E80" i="160"/>
  <c r="E82" i="160"/>
  <c r="W55" i="159" l="1"/>
  <c r="W15" i="159"/>
  <c r="Y47" i="159"/>
  <c r="Y31" i="159"/>
  <c r="W27" i="159"/>
  <c r="Y27" i="159" s="1"/>
  <c r="Y39" i="159"/>
  <c r="Y45" i="159"/>
  <c r="Y37" i="159"/>
  <c r="W19" i="159"/>
  <c r="Y19" i="159" s="1"/>
  <c r="X17" i="159"/>
  <c r="Y13" i="159"/>
  <c r="Y78" i="159"/>
  <c r="Y83" i="159"/>
  <c r="Y30" i="159"/>
  <c r="Y80" i="159"/>
  <c r="Y76" i="159"/>
  <c r="Y72" i="159"/>
  <c r="Y68" i="159"/>
  <c r="Y64" i="159"/>
  <c r="Y60" i="159"/>
  <c r="Y54" i="159"/>
  <c r="Y24" i="159"/>
  <c r="Y16" i="159"/>
  <c r="Y12" i="159"/>
  <c r="Y22" i="159"/>
  <c r="Y55" i="159"/>
  <c r="Y51" i="159"/>
  <c r="Y49" i="159"/>
  <c r="Y43" i="159"/>
  <c r="Y41" i="159"/>
  <c r="Y35" i="159"/>
  <c r="Y33" i="159"/>
  <c r="Y17" i="159"/>
  <c r="Y82" i="159"/>
  <c r="Y81" i="159"/>
  <c r="Y79" i="159"/>
  <c r="Y74" i="159"/>
  <c r="Y70" i="159"/>
  <c r="Y66" i="159"/>
  <c r="Y62" i="159"/>
  <c r="Y58" i="159"/>
  <c r="Y26" i="159"/>
  <c r="Y18" i="159"/>
  <c r="Y14" i="159"/>
  <c r="Y10" i="159"/>
  <c r="Y20" i="159"/>
  <c r="K34" i="159"/>
  <c r="X34" i="159" s="1"/>
  <c r="K42" i="159"/>
  <c r="X42" i="159" s="1"/>
  <c r="K77" i="159"/>
  <c r="X77" i="159" s="1"/>
  <c r="K69" i="159"/>
  <c r="X69" i="159" s="1"/>
  <c r="K56" i="160"/>
  <c r="J56" i="159"/>
  <c r="K6" i="159"/>
  <c r="X6" i="159" s="1"/>
  <c r="K38" i="159"/>
  <c r="X38" i="159" s="1"/>
  <c r="W38" i="159"/>
  <c r="Y38" i="159" s="1"/>
  <c r="K46" i="159"/>
  <c r="X46" i="159" s="1"/>
  <c r="W46" i="159"/>
  <c r="Y46" i="159" s="1"/>
  <c r="K75" i="159"/>
  <c r="X75" i="159" s="1"/>
  <c r="W75" i="159"/>
  <c r="Y75" i="159" s="1"/>
  <c r="K71" i="159"/>
  <c r="X71" i="159" s="1"/>
  <c r="W71" i="159"/>
  <c r="Y71" i="159" s="1"/>
  <c r="K67" i="159"/>
  <c r="X67" i="159" s="1"/>
  <c r="W67" i="159"/>
  <c r="Y67" i="159" s="1"/>
  <c r="K63" i="159"/>
  <c r="X63" i="159" s="1"/>
  <c r="W63" i="159"/>
  <c r="Y63" i="159" s="1"/>
  <c r="K59" i="159"/>
  <c r="X59" i="159" s="1"/>
  <c r="W59" i="159"/>
  <c r="Y59" i="159" s="1"/>
  <c r="W9" i="159"/>
  <c r="Y9" i="159" s="1"/>
  <c r="K32" i="159"/>
  <c r="X32" i="159" s="1"/>
  <c r="K40" i="159"/>
  <c r="X40" i="159" s="1"/>
  <c r="K48" i="159"/>
  <c r="X48" i="159" s="1"/>
  <c r="X28" i="159"/>
  <c r="Y28" i="159" s="1"/>
  <c r="W21" i="159"/>
  <c r="Y21" i="159" s="1"/>
  <c r="X11" i="159"/>
  <c r="Y11" i="159" s="1"/>
  <c r="W8" i="159"/>
  <c r="Y8" i="159" s="1"/>
  <c r="X7" i="159"/>
  <c r="Y7" i="159" s="1"/>
  <c r="K52" i="160"/>
  <c r="J52" i="159"/>
  <c r="K29" i="160"/>
  <c r="I29" i="159"/>
  <c r="K25" i="160"/>
  <c r="I25" i="159"/>
  <c r="K50" i="159"/>
  <c r="X50" i="159" s="1"/>
  <c r="K73" i="159"/>
  <c r="X73" i="159" s="1"/>
  <c r="K65" i="159"/>
  <c r="X65" i="159" s="1"/>
  <c r="K61" i="159"/>
  <c r="X61" i="159" s="1"/>
  <c r="K57" i="159"/>
  <c r="X57" i="159" s="1"/>
  <c r="Y15" i="159"/>
  <c r="K36" i="159"/>
  <c r="X36" i="159" s="1"/>
  <c r="K44" i="159"/>
  <c r="X44" i="159" s="1"/>
  <c r="Y53" i="159"/>
  <c r="Y23" i="159"/>
  <c r="K13" i="161"/>
  <c r="K6" i="160"/>
  <c r="E84" i="160"/>
  <c r="I84" i="160"/>
  <c r="K84" i="160" s="1"/>
  <c r="W44" i="159" l="1"/>
  <c r="Y44" i="159" s="1"/>
  <c r="W36" i="159"/>
  <c r="Y36" i="159" s="1"/>
  <c r="K25" i="159"/>
  <c r="X25" i="159" s="1"/>
  <c r="K29" i="159"/>
  <c r="X29" i="159" s="1"/>
  <c r="W57" i="159"/>
  <c r="Y57" i="159" s="1"/>
  <c r="W61" i="159"/>
  <c r="Y61" i="159" s="1"/>
  <c r="W65" i="159"/>
  <c r="Y65" i="159" s="1"/>
  <c r="W73" i="159"/>
  <c r="Y73" i="159" s="1"/>
  <c r="W50" i="159"/>
  <c r="Y50" i="159" s="1"/>
  <c r="W48" i="159"/>
  <c r="Y48" i="159" s="1"/>
  <c r="W40" i="159"/>
  <c r="Y40" i="159" s="1"/>
  <c r="W32" i="159"/>
  <c r="Y32" i="159" s="1"/>
  <c r="W6" i="159"/>
  <c r="Y6" i="159" s="1"/>
  <c r="K56" i="159"/>
  <c r="W56" i="159" s="1"/>
  <c r="W69" i="159"/>
  <c r="Y69" i="159" s="1"/>
  <c r="W77" i="159"/>
  <c r="Y77" i="159" s="1"/>
  <c r="W42" i="159"/>
  <c r="Y42" i="159" s="1"/>
  <c r="W34" i="159"/>
  <c r="Y34" i="159" s="1"/>
  <c r="K52" i="159"/>
  <c r="W52" i="159" s="1"/>
  <c r="I84" i="159"/>
  <c r="J84" i="159"/>
  <c r="A34" i="155"/>
  <c r="A35" i="155" s="1"/>
  <c r="A36" i="155" s="1"/>
  <c r="A37" i="155" s="1"/>
  <c r="A38" i="155" s="1"/>
  <c r="A39" i="155" s="1"/>
  <c r="A40" i="155" s="1"/>
  <c r="A41" i="155" s="1"/>
  <c r="A42" i="155" s="1"/>
  <c r="A43" i="155" s="1"/>
  <c r="X84" i="159" l="1"/>
  <c r="K84" i="159"/>
  <c r="W84" i="159"/>
  <c r="Y84" i="159" s="1"/>
  <c r="X52" i="159"/>
  <c r="X56" i="159"/>
  <c r="W29" i="159"/>
  <c r="Y29" i="159" s="1"/>
  <c r="W25" i="159"/>
  <c r="Y25" i="159" s="1"/>
  <c r="Y52" i="159"/>
  <c r="Y56" i="159"/>
  <c r="A8" i="152"/>
  <c r="A9" i="152" s="1"/>
  <c r="A10" i="152" s="1"/>
  <c r="A11" i="152" s="1"/>
  <c r="A12" i="152" s="1"/>
  <c r="A13" i="152" s="1"/>
  <c r="A14" i="152" s="1"/>
  <c r="A15" i="152" s="1"/>
  <c r="A16" i="152" s="1"/>
  <c r="A17" i="152" s="1"/>
  <c r="A18" i="152" s="1"/>
  <c r="A19" i="152" s="1"/>
  <c r="A20" i="152" s="1"/>
  <c r="A21" i="152" s="1"/>
  <c r="A22" i="152" s="1"/>
  <c r="A23" i="152" s="1"/>
  <c r="A24" i="152" s="1"/>
  <c r="A25" i="152" s="1"/>
  <c r="A26" i="152" s="1"/>
  <c r="A27" i="152" s="1"/>
  <c r="A28" i="152" s="1"/>
  <c r="A29" i="152" s="1"/>
  <c r="A30" i="152" s="1"/>
  <c r="A31" i="152" s="1"/>
  <c r="A32" i="152" s="1"/>
  <c r="A33" i="152" s="1"/>
  <c r="A34" i="152" s="1"/>
  <c r="A35" i="152" s="1"/>
  <c r="A36" i="152" s="1"/>
  <c r="A37" i="152" s="1"/>
  <c r="A38" i="152" s="1"/>
  <c r="A39" i="152" s="1"/>
  <c r="A40" i="152" s="1"/>
  <c r="A41" i="152" s="1"/>
  <c r="A42" i="152" s="1"/>
  <c r="A43" i="152" s="1"/>
  <c r="A44" i="152" s="1"/>
  <c r="A45" i="152" s="1"/>
  <c r="A46" i="152" s="1"/>
  <c r="A47" i="152" s="1"/>
  <c r="A48" i="152" s="1"/>
  <c r="A49" i="152" s="1"/>
  <c r="A50" i="152" s="1"/>
  <c r="A51" i="152" s="1"/>
  <c r="A52" i="152" s="1"/>
  <c r="A53" i="152" s="1"/>
  <c r="A54" i="152" s="1"/>
  <c r="A55" i="152" s="1"/>
  <c r="A56" i="152" s="1"/>
  <c r="A57" i="152" s="1"/>
  <c r="A58" i="152" s="1"/>
  <c r="A59" i="152" s="1"/>
  <c r="A60" i="152" s="1"/>
  <c r="A61" i="152" s="1"/>
  <c r="A62" i="152" s="1"/>
  <c r="A63" i="152" s="1"/>
  <c r="A64" i="152" s="1"/>
  <c r="A65" i="152" s="1"/>
  <c r="A66" i="152" s="1"/>
  <c r="A67" i="152" s="1"/>
  <c r="A68" i="152" s="1"/>
  <c r="A69" i="152" s="1"/>
  <c r="A70" i="152" s="1"/>
  <c r="A71" i="152" s="1"/>
  <c r="A72" i="152" s="1"/>
  <c r="A73" i="152" s="1"/>
  <c r="A74" i="152" s="1"/>
  <c r="A75" i="152" s="1"/>
  <c r="A76" i="152" s="1"/>
  <c r="A77" i="152" s="1"/>
  <c r="A78" i="152" s="1"/>
  <c r="A79" i="152" s="1"/>
  <c r="A80" i="152" s="1"/>
  <c r="A81" i="152" s="1"/>
  <c r="A82" i="152" s="1"/>
  <c r="A83" i="152" s="1"/>
  <c r="A84" i="152" s="1"/>
  <c r="A85" i="152" s="1"/>
  <c r="J9" i="152"/>
  <c r="J11" i="152"/>
  <c r="J12" i="152"/>
  <c r="J13" i="152"/>
  <c r="J6" i="152"/>
  <c r="J14" i="152"/>
  <c r="J15" i="152"/>
  <c r="J19" i="152"/>
  <c r="J16" i="152"/>
  <c r="J17" i="152"/>
  <c r="J18" i="152"/>
  <c r="J24" i="152"/>
  <c r="J20" i="152"/>
  <c r="J21" i="152"/>
  <c r="J22" i="152"/>
  <c r="J23" i="152"/>
  <c r="J25" i="152"/>
  <c r="J26" i="152"/>
  <c r="J27" i="152"/>
  <c r="J28" i="152"/>
  <c r="J29" i="152"/>
  <c r="J31" i="152"/>
  <c r="J32" i="152"/>
  <c r="J33" i="152"/>
  <c r="J34" i="152"/>
  <c r="J35" i="152"/>
  <c r="J36" i="152"/>
  <c r="J37" i="152"/>
  <c r="J38" i="152"/>
  <c r="J39" i="152"/>
  <c r="J40" i="152"/>
  <c r="J41" i="152"/>
  <c r="J43" i="152"/>
  <c r="J42" i="152"/>
  <c r="J44" i="152"/>
  <c r="J45" i="152"/>
  <c r="J46" i="152"/>
  <c r="J47" i="152"/>
  <c r="J48" i="152"/>
  <c r="J49" i="152"/>
  <c r="J50" i="152"/>
  <c r="J51" i="152"/>
  <c r="J53" i="152"/>
  <c r="J54" i="152"/>
  <c r="J55" i="152"/>
  <c r="J56" i="152"/>
  <c r="J57" i="152"/>
  <c r="J58" i="152"/>
  <c r="J59" i="152"/>
  <c r="J60" i="152"/>
  <c r="J61" i="152"/>
  <c r="J62" i="152"/>
  <c r="J63" i="152"/>
  <c r="J69" i="152"/>
  <c r="J66" i="152"/>
  <c r="J68" i="152"/>
  <c r="J64" i="152"/>
  <c r="J65" i="152"/>
  <c r="J67" i="152"/>
  <c r="J70" i="152"/>
  <c r="J71" i="152"/>
  <c r="J72" i="152"/>
  <c r="J73" i="152"/>
  <c r="J80" i="152"/>
  <c r="J78" i="152"/>
  <c r="J76" i="152"/>
  <c r="J74" i="152"/>
  <c r="J81" i="152"/>
  <c r="J79" i="152"/>
  <c r="J77" i="152"/>
  <c r="J75" i="152"/>
  <c r="J30" i="152"/>
  <c r="J10" i="152"/>
  <c r="J52" i="152"/>
  <c r="J83" i="152"/>
  <c r="J85" i="152"/>
  <c r="J84" i="152"/>
  <c r="J82" i="152"/>
  <c r="I9" i="152"/>
  <c r="I11" i="152"/>
  <c r="I12" i="152"/>
  <c r="I13" i="152"/>
  <c r="I6" i="152"/>
  <c r="I14" i="152"/>
  <c r="I15" i="152"/>
  <c r="I19" i="152"/>
  <c r="I16" i="152"/>
  <c r="I17" i="152"/>
  <c r="I18" i="152"/>
  <c r="I24" i="152"/>
  <c r="I20" i="152"/>
  <c r="I21" i="152"/>
  <c r="I22" i="152"/>
  <c r="I23" i="152"/>
  <c r="I25" i="152"/>
  <c r="I26" i="152"/>
  <c r="I27" i="152"/>
  <c r="I28" i="152"/>
  <c r="I29" i="152"/>
  <c r="I31" i="152"/>
  <c r="I32" i="152"/>
  <c r="I33" i="152"/>
  <c r="I34" i="152"/>
  <c r="K34" i="152" s="1"/>
  <c r="I35" i="152"/>
  <c r="I36" i="152"/>
  <c r="K36" i="152" s="1"/>
  <c r="I37" i="152"/>
  <c r="I38" i="152"/>
  <c r="K38" i="152" s="1"/>
  <c r="I39" i="152"/>
  <c r="I40" i="152"/>
  <c r="K40" i="152" s="1"/>
  <c r="I41" i="152"/>
  <c r="I43" i="152"/>
  <c r="K43" i="152" s="1"/>
  <c r="I42" i="152"/>
  <c r="I44" i="152"/>
  <c r="I45" i="152"/>
  <c r="K45" i="152" s="1"/>
  <c r="I46" i="152"/>
  <c r="I47" i="152"/>
  <c r="K47" i="152" s="1"/>
  <c r="I48" i="152"/>
  <c r="I49" i="152"/>
  <c r="K49" i="152" s="1"/>
  <c r="I50" i="152"/>
  <c r="I51" i="152"/>
  <c r="K51" i="152" s="1"/>
  <c r="I53" i="152"/>
  <c r="I54" i="152"/>
  <c r="K54" i="152" s="1"/>
  <c r="I55" i="152"/>
  <c r="I56" i="152"/>
  <c r="I57" i="152"/>
  <c r="K57" i="152" s="1"/>
  <c r="I58" i="152"/>
  <c r="I59" i="152"/>
  <c r="K59" i="152" s="1"/>
  <c r="I60" i="152"/>
  <c r="I61" i="152"/>
  <c r="I62" i="152"/>
  <c r="K62" i="152" s="1"/>
  <c r="I63" i="152"/>
  <c r="I69" i="152"/>
  <c r="I66" i="152"/>
  <c r="K66" i="152" s="1"/>
  <c r="I68" i="152"/>
  <c r="I64" i="152"/>
  <c r="K64" i="152" s="1"/>
  <c r="I65" i="152"/>
  <c r="I67" i="152"/>
  <c r="K67" i="152" s="1"/>
  <c r="I70" i="152"/>
  <c r="I71" i="152"/>
  <c r="K71" i="152" s="1"/>
  <c r="I72" i="152"/>
  <c r="K72" i="152" s="1"/>
  <c r="I73" i="152"/>
  <c r="I80" i="152"/>
  <c r="K80" i="152" s="1"/>
  <c r="I78" i="152"/>
  <c r="I76" i="152"/>
  <c r="K76" i="152" s="1"/>
  <c r="I74" i="152"/>
  <c r="I81" i="152"/>
  <c r="K81" i="152" s="1"/>
  <c r="I79" i="152"/>
  <c r="I77" i="152"/>
  <c r="K77" i="152" s="1"/>
  <c r="I75" i="152"/>
  <c r="I30" i="152"/>
  <c r="K30" i="152" s="1"/>
  <c r="I10" i="152"/>
  <c r="I52" i="152"/>
  <c r="I83" i="152"/>
  <c r="I85" i="152"/>
  <c r="I84" i="152"/>
  <c r="I82" i="152"/>
  <c r="H9" i="152"/>
  <c r="H11" i="152"/>
  <c r="H12" i="152"/>
  <c r="H13" i="152"/>
  <c r="H6" i="152"/>
  <c r="H14" i="152"/>
  <c r="H15" i="152"/>
  <c r="H19" i="152"/>
  <c r="H16" i="152"/>
  <c r="H17" i="152"/>
  <c r="H18" i="152"/>
  <c r="H24" i="152"/>
  <c r="H20" i="152"/>
  <c r="H21" i="152"/>
  <c r="H22" i="152"/>
  <c r="H23" i="152"/>
  <c r="H25" i="152"/>
  <c r="H26" i="152"/>
  <c r="H27" i="152"/>
  <c r="H28" i="152"/>
  <c r="H29" i="152"/>
  <c r="H31" i="152"/>
  <c r="H32" i="152"/>
  <c r="H33" i="152"/>
  <c r="H34" i="152"/>
  <c r="H35" i="152"/>
  <c r="H36" i="152"/>
  <c r="H37" i="152"/>
  <c r="H38" i="152"/>
  <c r="H39" i="152"/>
  <c r="H40" i="152"/>
  <c r="H41" i="152"/>
  <c r="H43" i="152"/>
  <c r="H42" i="152"/>
  <c r="H44" i="152"/>
  <c r="H45" i="152"/>
  <c r="H46" i="152"/>
  <c r="H47" i="152"/>
  <c r="H48" i="152"/>
  <c r="H49" i="152"/>
  <c r="H50" i="152"/>
  <c r="H51" i="152"/>
  <c r="H53" i="152"/>
  <c r="H54" i="152"/>
  <c r="H55" i="152"/>
  <c r="H56" i="152"/>
  <c r="H57" i="152"/>
  <c r="H58" i="152"/>
  <c r="H59" i="152"/>
  <c r="H60" i="152"/>
  <c r="H61" i="152"/>
  <c r="H62" i="152"/>
  <c r="H63" i="152"/>
  <c r="H69" i="152"/>
  <c r="H66" i="152"/>
  <c r="H68" i="152"/>
  <c r="H64" i="152"/>
  <c r="H65" i="152"/>
  <c r="H67" i="152"/>
  <c r="H70" i="152"/>
  <c r="H71" i="152"/>
  <c r="H72" i="152"/>
  <c r="H73" i="152"/>
  <c r="H80" i="152"/>
  <c r="H78" i="152"/>
  <c r="H76" i="152"/>
  <c r="H74" i="152"/>
  <c r="H81" i="152"/>
  <c r="H79" i="152"/>
  <c r="H77" i="152"/>
  <c r="H75" i="152"/>
  <c r="H30" i="152"/>
  <c r="H10" i="152"/>
  <c r="H52" i="152"/>
  <c r="H83" i="152"/>
  <c r="H85" i="152"/>
  <c r="H84" i="152"/>
  <c r="H82" i="152"/>
  <c r="E9" i="152"/>
  <c r="E11" i="152"/>
  <c r="E12" i="152"/>
  <c r="E13" i="152"/>
  <c r="E6" i="152"/>
  <c r="E14" i="152"/>
  <c r="E15" i="152"/>
  <c r="E19" i="152"/>
  <c r="E16" i="152"/>
  <c r="E17" i="152"/>
  <c r="E18" i="152"/>
  <c r="E24" i="152"/>
  <c r="E20" i="152"/>
  <c r="E21" i="152"/>
  <c r="E22" i="152"/>
  <c r="E23" i="152"/>
  <c r="E25" i="152"/>
  <c r="E26" i="152"/>
  <c r="E27" i="152"/>
  <c r="E28" i="152"/>
  <c r="E29" i="152"/>
  <c r="E31" i="152"/>
  <c r="E32" i="152"/>
  <c r="E33" i="152"/>
  <c r="E34" i="152"/>
  <c r="E35" i="152"/>
  <c r="E36" i="152"/>
  <c r="E37" i="152"/>
  <c r="E38" i="152"/>
  <c r="E39" i="152"/>
  <c r="E40" i="152"/>
  <c r="E41" i="152"/>
  <c r="E43" i="152"/>
  <c r="E42" i="152"/>
  <c r="E44" i="152"/>
  <c r="E45" i="152"/>
  <c r="E46" i="152"/>
  <c r="E47" i="152"/>
  <c r="E48" i="152"/>
  <c r="E49" i="152"/>
  <c r="E50" i="152"/>
  <c r="E51" i="152"/>
  <c r="E53" i="152"/>
  <c r="E54" i="152"/>
  <c r="E55" i="152"/>
  <c r="E56" i="152"/>
  <c r="E57" i="152"/>
  <c r="E58" i="152"/>
  <c r="E59" i="152"/>
  <c r="E60" i="152"/>
  <c r="E61" i="152"/>
  <c r="E62" i="152"/>
  <c r="E63" i="152"/>
  <c r="E69" i="152"/>
  <c r="E66" i="152"/>
  <c r="E68" i="152"/>
  <c r="E64" i="152"/>
  <c r="E65" i="152"/>
  <c r="E67" i="152"/>
  <c r="E70" i="152"/>
  <c r="E71" i="152"/>
  <c r="E72" i="152"/>
  <c r="E73" i="152"/>
  <c r="E80" i="152"/>
  <c r="E78" i="152"/>
  <c r="E76" i="152"/>
  <c r="E74" i="152"/>
  <c r="E81" i="152"/>
  <c r="E79" i="152"/>
  <c r="E77" i="152"/>
  <c r="E75" i="152"/>
  <c r="E30" i="152"/>
  <c r="E10" i="152"/>
  <c r="E52" i="152"/>
  <c r="E83" i="152"/>
  <c r="E85" i="152"/>
  <c r="E84" i="152"/>
  <c r="E82" i="152"/>
  <c r="K84" i="152" l="1"/>
  <c r="K83" i="152"/>
  <c r="K31" i="152"/>
  <c r="K28" i="152"/>
  <c r="K26" i="152"/>
  <c r="K23" i="152"/>
  <c r="K21" i="152"/>
  <c r="K24" i="152"/>
  <c r="K17" i="152"/>
  <c r="K19" i="152"/>
  <c r="K14" i="152"/>
  <c r="K13" i="152"/>
  <c r="K11" i="152"/>
  <c r="K82" i="152"/>
  <c r="K85" i="152"/>
  <c r="K52" i="152"/>
  <c r="K10" i="152"/>
  <c r="K75" i="152"/>
  <c r="K79" i="152"/>
  <c r="K74" i="152"/>
  <c r="K78" i="152"/>
  <c r="K73" i="152"/>
  <c r="K70" i="152"/>
  <c r="K65" i="152"/>
  <c r="K68" i="152"/>
  <c r="K69" i="152"/>
  <c r="K63" i="152"/>
  <c r="K61" i="152"/>
  <c r="K60" i="152"/>
  <c r="K58" i="152"/>
  <c r="K56" i="152"/>
  <c r="K55" i="152"/>
  <c r="K53" i="152"/>
  <c r="K50" i="152"/>
  <c r="K48" i="152"/>
  <c r="K46" i="152"/>
  <c r="K44" i="152"/>
  <c r="K42" i="152"/>
  <c r="K41" i="152"/>
  <c r="K39" i="152"/>
  <c r="K37" i="152"/>
  <c r="K35" i="152"/>
  <c r="K33" i="152"/>
  <c r="K32" i="152"/>
  <c r="K29" i="152"/>
  <c r="K27" i="152"/>
  <c r="K25" i="152"/>
  <c r="K22" i="152"/>
  <c r="K20" i="152"/>
  <c r="K18" i="152"/>
  <c r="K16" i="152"/>
  <c r="K15" i="152"/>
  <c r="K6" i="152"/>
  <c r="K12" i="152"/>
  <c r="K9" i="152"/>
  <c r="G7" i="154" l="1"/>
  <c r="G8" i="154"/>
  <c r="G9" i="154"/>
  <c r="G10" i="154"/>
  <c r="G11" i="154"/>
  <c r="G12" i="154"/>
  <c r="G13" i="154"/>
  <c r="G14" i="154"/>
  <c r="G15" i="154"/>
  <c r="G16" i="154"/>
  <c r="G17" i="154"/>
  <c r="G18" i="154"/>
  <c r="G19" i="154"/>
  <c r="G20" i="154"/>
  <c r="G21" i="154"/>
  <c r="G22" i="154"/>
  <c r="G23" i="154"/>
  <c r="G24" i="154"/>
  <c r="G25" i="154"/>
  <c r="G26" i="154"/>
  <c r="G27" i="154"/>
  <c r="G28" i="154"/>
  <c r="G29" i="154"/>
  <c r="G30" i="154"/>
  <c r="G31" i="154"/>
  <c r="G32" i="154"/>
  <c r="G33" i="154"/>
  <c r="G34" i="154"/>
  <c r="G35" i="154"/>
  <c r="G36" i="154"/>
  <c r="G37" i="154"/>
  <c r="G38" i="154"/>
  <c r="G39" i="154"/>
  <c r="G40" i="154"/>
  <c r="G41" i="154"/>
  <c r="G42" i="154"/>
  <c r="G43" i="154"/>
  <c r="G44" i="154"/>
  <c r="G45" i="154"/>
  <c r="G46" i="154"/>
  <c r="G47" i="154"/>
  <c r="G48" i="154"/>
  <c r="G49" i="154"/>
  <c r="G50" i="154"/>
  <c r="G51" i="154"/>
  <c r="G52" i="154"/>
  <c r="G53" i="154"/>
  <c r="G54" i="154"/>
  <c r="G55" i="154"/>
  <c r="G56" i="154"/>
  <c r="G57" i="154"/>
  <c r="G58" i="154"/>
  <c r="G59" i="154"/>
  <c r="G60" i="154"/>
  <c r="G61" i="154"/>
  <c r="G62" i="154"/>
  <c r="G63" i="154"/>
  <c r="G64" i="154"/>
  <c r="G65" i="154"/>
  <c r="G66" i="154"/>
  <c r="G67" i="154"/>
  <c r="G68" i="154"/>
  <c r="G69" i="154"/>
  <c r="G70" i="154"/>
  <c r="G71" i="154"/>
  <c r="G72" i="154"/>
  <c r="G73" i="154"/>
  <c r="G74" i="154"/>
  <c r="G75" i="154"/>
  <c r="G76" i="154"/>
  <c r="G77" i="154"/>
  <c r="G78" i="154"/>
  <c r="G79" i="154"/>
  <c r="G80" i="154"/>
  <c r="G81" i="154"/>
  <c r="G82" i="154"/>
  <c r="G83" i="154"/>
  <c r="G6" i="154"/>
  <c r="F7" i="154"/>
  <c r="F8" i="154"/>
  <c r="F9" i="154"/>
  <c r="F10" i="154"/>
  <c r="F11" i="154"/>
  <c r="F12" i="154"/>
  <c r="F13" i="154"/>
  <c r="F14" i="154"/>
  <c r="F15" i="154"/>
  <c r="F16" i="154"/>
  <c r="F17" i="154"/>
  <c r="F18" i="154"/>
  <c r="F19" i="154"/>
  <c r="F20" i="154"/>
  <c r="F21" i="154"/>
  <c r="F22" i="154"/>
  <c r="F23" i="154"/>
  <c r="F24" i="154"/>
  <c r="F25" i="154"/>
  <c r="F26" i="154"/>
  <c r="F27" i="154"/>
  <c r="F28" i="154"/>
  <c r="F29" i="154"/>
  <c r="F30" i="154"/>
  <c r="F31" i="154"/>
  <c r="F32" i="154"/>
  <c r="F33" i="154"/>
  <c r="F34" i="154"/>
  <c r="F35" i="154"/>
  <c r="F36" i="154"/>
  <c r="F37" i="154"/>
  <c r="F38" i="154"/>
  <c r="F39" i="154"/>
  <c r="F40" i="154"/>
  <c r="F41" i="154"/>
  <c r="F42" i="154"/>
  <c r="F43" i="154"/>
  <c r="F44" i="154"/>
  <c r="F45" i="154"/>
  <c r="F46" i="154"/>
  <c r="F47" i="154"/>
  <c r="F48" i="154"/>
  <c r="F49" i="154"/>
  <c r="F50" i="154"/>
  <c r="F51" i="154"/>
  <c r="F52" i="154"/>
  <c r="F53" i="154"/>
  <c r="F54" i="154"/>
  <c r="F55" i="154"/>
  <c r="F56" i="154"/>
  <c r="F57" i="154"/>
  <c r="F58" i="154"/>
  <c r="F59" i="154"/>
  <c r="F60" i="154"/>
  <c r="F61" i="154"/>
  <c r="F62" i="154"/>
  <c r="F63" i="154"/>
  <c r="F64" i="154"/>
  <c r="F65" i="154"/>
  <c r="F66" i="154"/>
  <c r="F67" i="154"/>
  <c r="F68" i="154"/>
  <c r="F69" i="154"/>
  <c r="F70" i="154"/>
  <c r="F71" i="154"/>
  <c r="F72" i="154"/>
  <c r="F73" i="154"/>
  <c r="F74" i="154"/>
  <c r="F75" i="154"/>
  <c r="F76" i="154"/>
  <c r="F77" i="154"/>
  <c r="F78" i="154"/>
  <c r="F79" i="154"/>
  <c r="F80" i="154"/>
  <c r="F81" i="154"/>
  <c r="F82" i="154"/>
  <c r="F83" i="154"/>
  <c r="F6" i="154"/>
  <c r="E59" i="134" l="1"/>
  <c r="E60" i="134"/>
  <c r="E61" i="134"/>
  <c r="E62" i="134"/>
  <c r="E63" i="134"/>
  <c r="E64" i="134"/>
  <c r="E65" i="134"/>
  <c r="E66" i="134"/>
  <c r="E67" i="134"/>
  <c r="E68" i="134"/>
  <c r="E69" i="134"/>
  <c r="E70" i="134"/>
  <c r="E71" i="134"/>
  <c r="E72" i="134"/>
  <c r="E73" i="134"/>
  <c r="E74" i="134"/>
  <c r="E75" i="134"/>
  <c r="E76" i="134"/>
  <c r="E77" i="134"/>
  <c r="E78" i="134"/>
  <c r="E79" i="134"/>
  <c r="E80" i="134"/>
  <c r="E81" i="134"/>
  <c r="E82" i="134"/>
  <c r="E83" i="134"/>
  <c r="E62" i="133"/>
  <c r="E63" i="133"/>
  <c r="E64" i="133"/>
  <c r="E65" i="133"/>
  <c r="E66" i="133"/>
  <c r="E67" i="133"/>
  <c r="E68" i="133"/>
  <c r="F7" i="153"/>
  <c r="F7" i="157" s="1"/>
  <c r="G7" i="153"/>
  <c r="G7" i="157" s="1"/>
  <c r="F8" i="153"/>
  <c r="F8" i="157" s="1"/>
  <c r="G8" i="153"/>
  <c r="G8" i="157" s="1"/>
  <c r="F9" i="153"/>
  <c r="F9" i="157" s="1"/>
  <c r="G9" i="153"/>
  <c r="G9" i="157" s="1"/>
  <c r="F10" i="153"/>
  <c r="F10" i="157" s="1"/>
  <c r="G10" i="153"/>
  <c r="G10" i="157" s="1"/>
  <c r="F11" i="153"/>
  <c r="F11" i="157" s="1"/>
  <c r="G11" i="153"/>
  <c r="G11" i="157" s="1"/>
  <c r="F12" i="153"/>
  <c r="F12" i="157" s="1"/>
  <c r="G12" i="153"/>
  <c r="G12" i="157" s="1"/>
  <c r="F13" i="153"/>
  <c r="F13" i="157" s="1"/>
  <c r="G13" i="153"/>
  <c r="G13" i="157" s="1"/>
  <c r="F14" i="153"/>
  <c r="F14" i="157" s="1"/>
  <c r="G14" i="153"/>
  <c r="G14" i="157" s="1"/>
  <c r="F15" i="153"/>
  <c r="F15" i="157" s="1"/>
  <c r="G15" i="153"/>
  <c r="G15" i="157" s="1"/>
  <c r="F16" i="153"/>
  <c r="F16" i="157" s="1"/>
  <c r="G16" i="153"/>
  <c r="G16" i="157" s="1"/>
  <c r="F17" i="153"/>
  <c r="F17" i="157" s="1"/>
  <c r="G17" i="153"/>
  <c r="G17" i="157" s="1"/>
  <c r="F18" i="153"/>
  <c r="F18" i="157" s="1"/>
  <c r="G18" i="153"/>
  <c r="G18" i="157" s="1"/>
  <c r="F19" i="153"/>
  <c r="F19" i="157" s="1"/>
  <c r="G19" i="153"/>
  <c r="G19" i="157" s="1"/>
  <c r="F20" i="153"/>
  <c r="F20" i="157" s="1"/>
  <c r="G20" i="153"/>
  <c r="G20" i="157" s="1"/>
  <c r="F21" i="153"/>
  <c r="F21" i="157" s="1"/>
  <c r="G21" i="153"/>
  <c r="G21" i="157" s="1"/>
  <c r="F22" i="153"/>
  <c r="F22" i="157" s="1"/>
  <c r="G22" i="153"/>
  <c r="G22" i="157" s="1"/>
  <c r="F23" i="153"/>
  <c r="F23" i="157" s="1"/>
  <c r="G23" i="153"/>
  <c r="G23" i="157" s="1"/>
  <c r="F24" i="153"/>
  <c r="F24" i="157" s="1"/>
  <c r="G24" i="153"/>
  <c r="G24" i="157" s="1"/>
  <c r="F25" i="153"/>
  <c r="F25" i="157" s="1"/>
  <c r="G25" i="153"/>
  <c r="G25" i="157" s="1"/>
  <c r="F26" i="153"/>
  <c r="F26" i="157" s="1"/>
  <c r="G26" i="153"/>
  <c r="G26" i="157" s="1"/>
  <c r="F27" i="153"/>
  <c r="F27" i="157" s="1"/>
  <c r="G27" i="153"/>
  <c r="G27" i="157" s="1"/>
  <c r="F28" i="153"/>
  <c r="F28" i="157" s="1"/>
  <c r="G28" i="153"/>
  <c r="G28" i="157" s="1"/>
  <c r="F29" i="153"/>
  <c r="F29" i="157" s="1"/>
  <c r="G29" i="153"/>
  <c r="G29" i="157" s="1"/>
  <c r="F30" i="153"/>
  <c r="F30" i="157" s="1"/>
  <c r="G30" i="153"/>
  <c r="G30" i="157" s="1"/>
  <c r="F31" i="153"/>
  <c r="F31" i="157" s="1"/>
  <c r="G31" i="153"/>
  <c r="G31" i="157" s="1"/>
  <c r="F32" i="153"/>
  <c r="F32" i="157" s="1"/>
  <c r="G32" i="153"/>
  <c r="G32" i="157" s="1"/>
  <c r="F33" i="153"/>
  <c r="F33" i="157" s="1"/>
  <c r="G33" i="153"/>
  <c r="G33" i="157" s="1"/>
  <c r="F34" i="153"/>
  <c r="F34" i="157" s="1"/>
  <c r="G34" i="153"/>
  <c r="G34" i="157" s="1"/>
  <c r="F35" i="153"/>
  <c r="F35" i="157" s="1"/>
  <c r="G35" i="153"/>
  <c r="G35" i="157" s="1"/>
  <c r="F36" i="153"/>
  <c r="F36" i="157" s="1"/>
  <c r="G36" i="153"/>
  <c r="G36" i="157" s="1"/>
  <c r="F37" i="153"/>
  <c r="F37" i="157" s="1"/>
  <c r="G37" i="153"/>
  <c r="G37" i="157" s="1"/>
  <c r="F38" i="153"/>
  <c r="F38" i="157" s="1"/>
  <c r="G38" i="153"/>
  <c r="G38" i="157" s="1"/>
  <c r="F39" i="153"/>
  <c r="F39" i="157" s="1"/>
  <c r="G39" i="153"/>
  <c r="G39" i="157" s="1"/>
  <c r="F40" i="153"/>
  <c r="F40" i="157" s="1"/>
  <c r="G40" i="153"/>
  <c r="G40" i="157" s="1"/>
  <c r="F41" i="153"/>
  <c r="F41" i="157" s="1"/>
  <c r="G41" i="153"/>
  <c r="G41" i="157" s="1"/>
  <c r="F42" i="153"/>
  <c r="F42" i="157" s="1"/>
  <c r="G42" i="153"/>
  <c r="G42" i="157" s="1"/>
  <c r="F43" i="153"/>
  <c r="F43" i="157" s="1"/>
  <c r="G43" i="153"/>
  <c r="G43" i="157" s="1"/>
  <c r="F44" i="153"/>
  <c r="F44" i="157" s="1"/>
  <c r="G44" i="153"/>
  <c r="G44" i="157" s="1"/>
  <c r="F45" i="153"/>
  <c r="F45" i="157" s="1"/>
  <c r="G45" i="153"/>
  <c r="G45" i="157" s="1"/>
  <c r="F46" i="153"/>
  <c r="F46" i="157" s="1"/>
  <c r="G46" i="153"/>
  <c r="G46" i="157" s="1"/>
  <c r="F47" i="153"/>
  <c r="F47" i="157" s="1"/>
  <c r="G47" i="153"/>
  <c r="G47" i="157" s="1"/>
  <c r="F48" i="153"/>
  <c r="F48" i="157" s="1"/>
  <c r="G48" i="153"/>
  <c r="G48" i="157" s="1"/>
  <c r="F49" i="153"/>
  <c r="F49" i="157" s="1"/>
  <c r="G49" i="153"/>
  <c r="G49" i="157" s="1"/>
  <c r="F50" i="153"/>
  <c r="F50" i="157" s="1"/>
  <c r="G50" i="153"/>
  <c r="G50" i="157" s="1"/>
  <c r="F51" i="153"/>
  <c r="F51" i="157" s="1"/>
  <c r="G51" i="153"/>
  <c r="G51" i="157" s="1"/>
  <c r="F52" i="153"/>
  <c r="F52" i="157" s="1"/>
  <c r="G52" i="153"/>
  <c r="G52" i="157" s="1"/>
  <c r="F53" i="153"/>
  <c r="F53" i="157" s="1"/>
  <c r="G53" i="153"/>
  <c r="G53" i="157" s="1"/>
  <c r="F54" i="153"/>
  <c r="F54" i="157" s="1"/>
  <c r="G54" i="153"/>
  <c r="G54" i="157" s="1"/>
  <c r="F55" i="153"/>
  <c r="F55" i="157" s="1"/>
  <c r="G55" i="153"/>
  <c r="G55" i="157" s="1"/>
  <c r="F56" i="153"/>
  <c r="F56" i="157" s="1"/>
  <c r="G56" i="153"/>
  <c r="G56" i="157" s="1"/>
  <c r="F57" i="153"/>
  <c r="F57" i="157" s="1"/>
  <c r="G57" i="153"/>
  <c r="G57" i="157" s="1"/>
  <c r="F58" i="153"/>
  <c r="F58" i="157" s="1"/>
  <c r="G58" i="153"/>
  <c r="G58" i="157" s="1"/>
  <c r="F59" i="153"/>
  <c r="F59" i="157" s="1"/>
  <c r="G59" i="153"/>
  <c r="G59" i="157" s="1"/>
  <c r="F60" i="153"/>
  <c r="F60" i="157" s="1"/>
  <c r="G60" i="153"/>
  <c r="G60" i="157" s="1"/>
  <c r="F61" i="153"/>
  <c r="F61" i="157" s="1"/>
  <c r="G61" i="153"/>
  <c r="G61" i="157" s="1"/>
  <c r="F62" i="153"/>
  <c r="F62" i="157" s="1"/>
  <c r="G62" i="153"/>
  <c r="G62" i="157" s="1"/>
  <c r="F63" i="153"/>
  <c r="F63" i="157" s="1"/>
  <c r="G63" i="153"/>
  <c r="G63" i="157" s="1"/>
  <c r="F64" i="153"/>
  <c r="F64" i="157" s="1"/>
  <c r="G64" i="153"/>
  <c r="G64" i="157" s="1"/>
  <c r="F65" i="153"/>
  <c r="F65" i="157" s="1"/>
  <c r="G65" i="153"/>
  <c r="G65" i="157" s="1"/>
  <c r="F66" i="153"/>
  <c r="F66" i="157" s="1"/>
  <c r="G66" i="153"/>
  <c r="G66" i="157" s="1"/>
  <c r="F67" i="153"/>
  <c r="F67" i="157" s="1"/>
  <c r="G67" i="153"/>
  <c r="G67" i="157" s="1"/>
  <c r="F68" i="153"/>
  <c r="F68" i="157" s="1"/>
  <c r="G68" i="153"/>
  <c r="G68" i="157" s="1"/>
  <c r="F69" i="153"/>
  <c r="F69" i="157" s="1"/>
  <c r="G69" i="153"/>
  <c r="G69" i="157" s="1"/>
  <c r="F70" i="153"/>
  <c r="F70" i="157" s="1"/>
  <c r="G70" i="153"/>
  <c r="G70" i="157" s="1"/>
  <c r="F71" i="153"/>
  <c r="F71" i="157" s="1"/>
  <c r="G71" i="153"/>
  <c r="G71" i="157" s="1"/>
  <c r="F72" i="153"/>
  <c r="F72" i="157" s="1"/>
  <c r="G72" i="153"/>
  <c r="G72" i="157" s="1"/>
  <c r="F73" i="153"/>
  <c r="F73" i="157" s="1"/>
  <c r="G73" i="153"/>
  <c r="G73" i="157" s="1"/>
  <c r="F74" i="153"/>
  <c r="F74" i="157" s="1"/>
  <c r="G74" i="153"/>
  <c r="G74" i="157" s="1"/>
  <c r="F75" i="153"/>
  <c r="F75" i="157" s="1"/>
  <c r="G75" i="153"/>
  <c r="G75" i="157" s="1"/>
  <c r="F76" i="153"/>
  <c r="F76" i="157" s="1"/>
  <c r="G76" i="153"/>
  <c r="G76" i="157" s="1"/>
  <c r="F77" i="153"/>
  <c r="F77" i="157" s="1"/>
  <c r="G77" i="153"/>
  <c r="G77" i="157" s="1"/>
  <c r="F78" i="153"/>
  <c r="F78" i="157" s="1"/>
  <c r="G78" i="153"/>
  <c r="G78" i="157" s="1"/>
  <c r="F79" i="153"/>
  <c r="F79" i="157" s="1"/>
  <c r="G79" i="153"/>
  <c r="G79" i="157" s="1"/>
  <c r="F80" i="153"/>
  <c r="F80" i="157" s="1"/>
  <c r="G80" i="153"/>
  <c r="G80" i="157" s="1"/>
  <c r="F81" i="153"/>
  <c r="F81" i="157" s="1"/>
  <c r="G81" i="153"/>
  <c r="G81" i="157" s="1"/>
  <c r="F82" i="153"/>
  <c r="F82" i="157" s="1"/>
  <c r="G82" i="153"/>
  <c r="G82" i="157" s="1"/>
  <c r="F83" i="153"/>
  <c r="F83" i="157" s="1"/>
  <c r="G83" i="153"/>
  <c r="G83" i="157" s="1"/>
  <c r="G6" i="153"/>
  <c r="F6" i="153"/>
  <c r="C7" i="153"/>
  <c r="C8" i="153"/>
  <c r="C9" i="153"/>
  <c r="C10" i="153"/>
  <c r="C11" i="153"/>
  <c r="C12" i="153"/>
  <c r="C13" i="153"/>
  <c r="C14" i="153"/>
  <c r="C15" i="153"/>
  <c r="C16" i="153"/>
  <c r="C17" i="153"/>
  <c r="C18" i="153"/>
  <c r="C19" i="153"/>
  <c r="C20" i="153"/>
  <c r="C21" i="153"/>
  <c r="C22" i="153"/>
  <c r="C23" i="153"/>
  <c r="C24" i="153"/>
  <c r="C25" i="153"/>
  <c r="C26" i="153"/>
  <c r="C27" i="153"/>
  <c r="C28" i="153"/>
  <c r="C29" i="153"/>
  <c r="C30" i="153"/>
  <c r="C31" i="153"/>
  <c r="C32" i="153"/>
  <c r="C33" i="153"/>
  <c r="C34" i="153"/>
  <c r="C35" i="153"/>
  <c r="C36" i="153"/>
  <c r="C37" i="153"/>
  <c r="C38" i="153"/>
  <c r="C39" i="153"/>
  <c r="C40" i="153"/>
  <c r="C41" i="153"/>
  <c r="C42" i="153"/>
  <c r="C43" i="153"/>
  <c r="C44" i="153"/>
  <c r="C45" i="153"/>
  <c r="C46" i="153"/>
  <c r="C47" i="153"/>
  <c r="C48" i="153"/>
  <c r="C49" i="153"/>
  <c r="C50" i="153"/>
  <c r="C51" i="153"/>
  <c r="C52" i="153"/>
  <c r="C53" i="153"/>
  <c r="C54" i="153"/>
  <c r="C55" i="153"/>
  <c r="C56" i="153"/>
  <c r="C57" i="153"/>
  <c r="C58" i="153"/>
  <c r="C59" i="153"/>
  <c r="C60" i="153"/>
  <c r="C61" i="153"/>
  <c r="C62" i="153"/>
  <c r="C63" i="153"/>
  <c r="C64" i="153"/>
  <c r="C65" i="153"/>
  <c r="C66" i="153"/>
  <c r="C67" i="153"/>
  <c r="C68" i="153"/>
  <c r="C69" i="153"/>
  <c r="C70" i="153"/>
  <c r="C71" i="153"/>
  <c r="C72" i="153"/>
  <c r="C73" i="153"/>
  <c r="C74" i="153"/>
  <c r="C75" i="153"/>
  <c r="C76" i="153"/>
  <c r="C77" i="153"/>
  <c r="C78" i="153"/>
  <c r="C79" i="153"/>
  <c r="C80" i="153"/>
  <c r="C81" i="153"/>
  <c r="C82" i="153"/>
  <c r="C83" i="153"/>
  <c r="C29" i="139" l="1"/>
  <c r="C30" i="139"/>
  <c r="C31" i="139"/>
  <c r="C32" i="139"/>
  <c r="C33" i="139"/>
  <c r="C34" i="139"/>
  <c r="C28" i="139"/>
  <c r="C29" i="144"/>
  <c r="D34" i="144"/>
  <c r="C34" i="144"/>
  <c r="C33" i="144"/>
  <c r="D32" i="144"/>
  <c r="C32" i="144"/>
  <c r="D31" i="144"/>
  <c r="C31" i="144"/>
  <c r="C30" i="144"/>
  <c r="C28" i="144"/>
  <c r="C21" i="144"/>
  <c r="D8" i="125"/>
  <c r="D9" i="125"/>
  <c r="D10" i="125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D57" i="125"/>
  <c r="D58" i="125"/>
  <c r="D59" i="125"/>
  <c r="D60" i="125"/>
  <c r="D61" i="125"/>
  <c r="D62" i="125"/>
  <c r="D63" i="125"/>
  <c r="D64" i="125"/>
  <c r="D65" i="125"/>
  <c r="D66" i="125"/>
  <c r="D67" i="125"/>
  <c r="D68" i="125"/>
  <c r="D69" i="125"/>
  <c r="D70" i="125"/>
  <c r="D71" i="125"/>
  <c r="D72" i="125"/>
  <c r="D73" i="125"/>
  <c r="D74" i="125"/>
  <c r="D75" i="125"/>
  <c r="D76" i="125"/>
  <c r="D77" i="125"/>
  <c r="D78" i="125"/>
  <c r="D79" i="125"/>
  <c r="D80" i="125"/>
  <c r="D81" i="125"/>
  <c r="D82" i="125"/>
  <c r="D83" i="125"/>
  <c r="C8" i="125"/>
  <c r="C9" i="125"/>
  <c r="C10" i="125"/>
  <c r="C11" i="125"/>
  <c r="C12" i="125"/>
  <c r="C13" i="125"/>
  <c r="C14" i="125"/>
  <c r="C15" i="125"/>
  <c r="C16" i="125"/>
  <c r="C17" i="125"/>
  <c r="C18" i="125"/>
  <c r="C19" i="125"/>
  <c r="C20" i="125"/>
  <c r="C21" i="125"/>
  <c r="C22" i="125"/>
  <c r="C23" i="125"/>
  <c r="C24" i="125"/>
  <c r="C25" i="125"/>
  <c r="C26" i="125"/>
  <c r="C27" i="125"/>
  <c r="C28" i="125"/>
  <c r="C29" i="125"/>
  <c r="C30" i="125"/>
  <c r="C31" i="125"/>
  <c r="C32" i="125"/>
  <c r="C33" i="125"/>
  <c r="C34" i="125"/>
  <c r="C35" i="125"/>
  <c r="C36" i="125"/>
  <c r="C37" i="125"/>
  <c r="C38" i="125"/>
  <c r="C39" i="125"/>
  <c r="C40" i="125"/>
  <c r="C41" i="125"/>
  <c r="C42" i="125"/>
  <c r="C43" i="125"/>
  <c r="C44" i="125"/>
  <c r="C45" i="125"/>
  <c r="C46" i="125"/>
  <c r="C47" i="125"/>
  <c r="C48" i="125"/>
  <c r="C49" i="125"/>
  <c r="C50" i="125"/>
  <c r="C51" i="125"/>
  <c r="C52" i="125"/>
  <c r="C53" i="125"/>
  <c r="C54" i="125"/>
  <c r="C55" i="125"/>
  <c r="C56" i="125"/>
  <c r="C57" i="125"/>
  <c r="C58" i="125"/>
  <c r="C59" i="125"/>
  <c r="C60" i="125"/>
  <c r="C61" i="125"/>
  <c r="C62" i="125"/>
  <c r="C63" i="125"/>
  <c r="C64" i="125"/>
  <c r="C65" i="125"/>
  <c r="C66" i="125"/>
  <c r="C67" i="125"/>
  <c r="C68" i="125"/>
  <c r="C69" i="125"/>
  <c r="C70" i="125"/>
  <c r="C71" i="125"/>
  <c r="C72" i="125"/>
  <c r="C73" i="125"/>
  <c r="C74" i="125"/>
  <c r="C75" i="125"/>
  <c r="C76" i="125"/>
  <c r="C77" i="125"/>
  <c r="C78" i="125"/>
  <c r="C79" i="125"/>
  <c r="C80" i="125"/>
  <c r="C81" i="125"/>
  <c r="C82" i="125"/>
  <c r="C83" i="125"/>
  <c r="D7" i="153" l="1"/>
  <c r="D8" i="153"/>
  <c r="D9" i="153"/>
  <c r="D10" i="153"/>
  <c r="D11" i="153"/>
  <c r="D12" i="153"/>
  <c r="D13" i="153"/>
  <c r="D14" i="153"/>
  <c r="D15" i="153"/>
  <c r="D16" i="153"/>
  <c r="D17" i="153"/>
  <c r="D18" i="153"/>
  <c r="D19" i="153"/>
  <c r="D20" i="153"/>
  <c r="D21" i="153"/>
  <c r="D22" i="153"/>
  <c r="D23" i="153"/>
  <c r="D24" i="153"/>
  <c r="D25" i="153"/>
  <c r="D26" i="153"/>
  <c r="D27" i="153"/>
  <c r="D28" i="153"/>
  <c r="D29" i="153"/>
  <c r="D30" i="153"/>
  <c r="D31" i="153"/>
  <c r="D32" i="153"/>
  <c r="D33" i="153"/>
  <c r="D34" i="153"/>
  <c r="D35" i="153"/>
  <c r="D36" i="153"/>
  <c r="D37" i="153"/>
  <c r="D38" i="153"/>
  <c r="D39" i="153"/>
  <c r="D40" i="153"/>
  <c r="D41" i="153"/>
  <c r="D42" i="153"/>
  <c r="D43" i="153"/>
  <c r="D44" i="153"/>
  <c r="D45" i="153"/>
  <c r="D46" i="153"/>
  <c r="D47" i="153"/>
  <c r="D48" i="153"/>
  <c r="D49" i="153"/>
  <c r="D50" i="153"/>
  <c r="D51" i="153"/>
  <c r="D52" i="153"/>
  <c r="D53" i="153"/>
  <c r="D54" i="153"/>
  <c r="D55" i="153"/>
  <c r="D56" i="153"/>
  <c r="D57" i="153"/>
  <c r="D58" i="153"/>
  <c r="D59" i="153"/>
  <c r="D60" i="153"/>
  <c r="D61" i="153"/>
  <c r="D62" i="153"/>
  <c r="D63" i="153"/>
  <c r="D64" i="153"/>
  <c r="D65" i="153"/>
  <c r="D66" i="153"/>
  <c r="D67" i="153"/>
  <c r="D68" i="153"/>
  <c r="D69" i="153"/>
  <c r="D70" i="153"/>
  <c r="D71" i="153"/>
  <c r="D72" i="153"/>
  <c r="D73" i="153"/>
  <c r="D74" i="153"/>
  <c r="D75" i="153"/>
  <c r="D76" i="153"/>
  <c r="D77" i="153"/>
  <c r="D78" i="153"/>
  <c r="D79" i="153"/>
  <c r="D80" i="153"/>
  <c r="D81" i="153"/>
  <c r="D82" i="153"/>
  <c r="D83" i="153"/>
  <c r="D6" i="153"/>
  <c r="C6" i="153"/>
  <c r="J70" i="153" l="1"/>
  <c r="D70" i="159" s="1"/>
  <c r="J71" i="153"/>
  <c r="J72" i="153"/>
  <c r="J73" i="153"/>
  <c r="J74" i="153"/>
  <c r="D74" i="159" s="1"/>
  <c r="J75" i="153"/>
  <c r="J76" i="153"/>
  <c r="D76" i="159" s="1"/>
  <c r="J77" i="153"/>
  <c r="J78" i="153"/>
  <c r="D78" i="159" s="1"/>
  <c r="J79" i="153"/>
  <c r="J80" i="153"/>
  <c r="J81" i="153"/>
  <c r="J82" i="153"/>
  <c r="J83" i="153"/>
  <c r="I70" i="153"/>
  <c r="I71" i="153"/>
  <c r="C71" i="159" s="1"/>
  <c r="I72" i="153"/>
  <c r="C72" i="159" s="1"/>
  <c r="I73" i="153"/>
  <c r="C73" i="159" s="1"/>
  <c r="I74" i="153"/>
  <c r="I75" i="153"/>
  <c r="C75" i="159" s="1"/>
  <c r="I76" i="153"/>
  <c r="C76" i="159" s="1"/>
  <c r="I77" i="153"/>
  <c r="C77" i="159" s="1"/>
  <c r="I78" i="153"/>
  <c r="C78" i="159" s="1"/>
  <c r="I79" i="153"/>
  <c r="I80" i="153"/>
  <c r="C80" i="159" s="1"/>
  <c r="I81" i="153"/>
  <c r="C81" i="159" s="1"/>
  <c r="I82" i="153"/>
  <c r="C82" i="159" s="1"/>
  <c r="I83" i="153"/>
  <c r="H70" i="153"/>
  <c r="H71" i="153"/>
  <c r="H72" i="153"/>
  <c r="H73" i="153"/>
  <c r="H74" i="153"/>
  <c r="H75" i="153"/>
  <c r="H76" i="153"/>
  <c r="H77" i="153"/>
  <c r="H78" i="153"/>
  <c r="H79" i="153"/>
  <c r="H80" i="153"/>
  <c r="H81" i="153"/>
  <c r="H82" i="153"/>
  <c r="H83" i="153"/>
  <c r="E70" i="153"/>
  <c r="E71" i="153"/>
  <c r="E72" i="153"/>
  <c r="E73" i="153"/>
  <c r="E74" i="153"/>
  <c r="E75" i="153"/>
  <c r="E76" i="153"/>
  <c r="E77" i="153"/>
  <c r="E78" i="153"/>
  <c r="E79" i="153"/>
  <c r="E80" i="153"/>
  <c r="P6" i="151"/>
  <c r="P7" i="151"/>
  <c r="P8" i="151"/>
  <c r="P9" i="151"/>
  <c r="P10" i="151"/>
  <c r="P11" i="151"/>
  <c r="P12" i="151"/>
  <c r="P13" i="151"/>
  <c r="P14" i="151"/>
  <c r="P15" i="151"/>
  <c r="P16" i="151"/>
  <c r="P17" i="151"/>
  <c r="P18" i="151"/>
  <c r="P19" i="151"/>
  <c r="P20" i="151"/>
  <c r="P21" i="151"/>
  <c r="P22" i="151"/>
  <c r="P23" i="151"/>
  <c r="P24" i="151"/>
  <c r="P25" i="151"/>
  <c r="P26" i="151"/>
  <c r="P27" i="151"/>
  <c r="P28" i="151"/>
  <c r="P29" i="151"/>
  <c r="P30" i="151"/>
  <c r="P31" i="151"/>
  <c r="P32" i="151"/>
  <c r="P33" i="151"/>
  <c r="P34" i="151"/>
  <c r="P35" i="151"/>
  <c r="P36" i="151"/>
  <c r="P37" i="151"/>
  <c r="P38" i="151"/>
  <c r="P39" i="151"/>
  <c r="P40" i="151"/>
  <c r="P41" i="151"/>
  <c r="P42" i="151"/>
  <c r="P43" i="151"/>
  <c r="P44" i="151"/>
  <c r="P45" i="151"/>
  <c r="P46" i="151"/>
  <c r="P47" i="151"/>
  <c r="P48" i="151"/>
  <c r="P49" i="151"/>
  <c r="P50" i="151"/>
  <c r="P51" i="151"/>
  <c r="P52" i="151"/>
  <c r="P53" i="151"/>
  <c r="P54" i="151"/>
  <c r="P55" i="151"/>
  <c r="P56" i="151"/>
  <c r="P57" i="151"/>
  <c r="P58" i="151"/>
  <c r="P59" i="151"/>
  <c r="P60" i="151"/>
  <c r="P61" i="151"/>
  <c r="P62" i="151"/>
  <c r="P63" i="151"/>
  <c r="P64" i="151"/>
  <c r="P65" i="151"/>
  <c r="P66" i="151"/>
  <c r="P67" i="151"/>
  <c r="P68" i="151"/>
  <c r="P69" i="151"/>
  <c r="P70" i="151"/>
  <c r="P71" i="151"/>
  <c r="P72" i="151"/>
  <c r="P73" i="151"/>
  <c r="P74" i="151"/>
  <c r="P75" i="151"/>
  <c r="P76" i="151"/>
  <c r="P77" i="151"/>
  <c r="P78" i="151"/>
  <c r="P79" i="151"/>
  <c r="P80" i="151"/>
  <c r="P81" i="151"/>
  <c r="P82" i="151"/>
  <c r="P5" i="151"/>
  <c r="C6" i="151"/>
  <c r="D6" i="151"/>
  <c r="E6" i="151"/>
  <c r="F6" i="151"/>
  <c r="G6" i="151"/>
  <c r="H6" i="151"/>
  <c r="I6" i="151"/>
  <c r="J6" i="151"/>
  <c r="K6" i="151"/>
  <c r="L6" i="151"/>
  <c r="M6" i="151"/>
  <c r="N6" i="151"/>
  <c r="C7" i="151"/>
  <c r="D7" i="151"/>
  <c r="E7" i="151"/>
  <c r="F7" i="151"/>
  <c r="G7" i="151"/>
  <c r="H7" i="151"/>
  <c r="I7" i="151"/>
  <c r="J7" i="151"/>
  <c r="K7" i="151"/>
  <c r="L7" i="151"/>
  <c r="M7" i="151"/>
  <c r="N7" i="151"/>
  <c r="C8" i="151"/>
  <c r="D8" i="151"/>
  <c r="E8" i="151"/>
  <c r="F8" i="151"/>
  <c r="G8" i="151"/>
  <c r="H8" i="151"/>
  <c r="I8" i="151"/>
  <c r="J8" i="151"/>
  <c r="K8" i="151"/>
  <c r="L8" i="151"/>
  <c r="M8" i="151"/>
  <c r="N8" i="151"/>
  <c r="C9" i="151"/>
  <c r="D9" i="151"/>
  <c r="E9" i="151"/>
  <c r="F9" i="151"/>
  <c r="G9" i="151"/>
  <c r="H9" i="151"/>
  <c r="I9" i="151"/>
  <c r="J9" i="151"/>
  <c r="K9" i="151"/>
  <c r="L9" i="151"/>
  <c r="M9" i="151"/>
  <c r="N9" i="151"/>
  <c r="C10" i="151"/>
  <c r="D10" i="151"/>
  <c r="E10" i="151"/>
  <c r="F10" i="151"/>
  <c r="G10" i="151"/>
  <c r="H10" i="151"/>
  <c r="I10" i="151"/>
  <c r="J10" i="151"/>
  <c r="K10" i="151"/>
  <c r="L10" i="151"/>
  <c r="M10" i="151"/>
  <c r="N10" i="151"/>
  <c r="C11" i="151"/>
  <c r="D11" i="151"/>
  <c r="E11" i="151"/>
  <c r="F11" i="151"/>
  <c r="G11" i="151"/>
  <c r="H11" i="151"/>
  <c r="I11" i="151"/>
  <c r="J11" i="151"/>
  <c r="K11" i="151"/>
  <c r="L11" i="151"/>
  <c r="M11" i="151"/>
  <c r="N11" i="151"/>
  <c r="C12" i="151"/>
  <c r="D12" i="151"/>
  <c r="E12" i="151"/>
  <c r="F12" i="151"/>
  <c r="G12" i="151"/>
  <c r="H12" i="151"/>
  <c r="I12" i="151"/>
  <c r="J12" i="151"/>
  <c r="K12" i="151"/>
  <c r="L12" i="151"/>
  <c r="M12" i="151"/>
  <c r="N12" i="151"/>
  <c r="C13" i="151"/>
  <c r="D13" i="151"/>
  <c r="E13" i="151"/>
  <c r="F13" i="151"/>
  <c r="G13" i="151"/>
  <c r="H13" i="151"/>
  <c r="I13" i="151"/>
  <c r="J13" i="151"/>
  <c r="K13" i="151"/>
  <c r="L13" i="151"/>
  <c r="M13" i="151"/>
  <c r="N13" i="151"/>
  <c r="C14" i="151"/>
  <c r="D14" i="151"/>
  <c r="E14" i="151"/>
  <c r="F14" i="151"/>
  <c r="G14" i="151"/>
  <c r="H14" i="151"/>
  <c r="I14" i="151"/>
  <c r="J14" i="151"/>
  <c r="K14" i="151"/>
  <c r="L14" i="151"/>
  <c r="M14" i="151"/>
  <c r="N14" i="151"/>
  <c r="C15" i="151"/>
  <c r="D15" i="151"/>
  <c r="E15" i="151"/>
  <c r="F15" i="151"/>
  <c r="G15" i="151"/>
  <c r="H15" i="151"/>
  <c r="I15" i="151"/>
  <c r="J15" i="151"/>
  <c r="K15" i="151"/>
  <c r="L15" i="151"/>
  <c r="M15" i="151"/>
  <c r="N15" i="151"/>
  <c r="C16" i="151"/>
  <c r="D16" i="151"/>
  <c r="E16" i="151"/>
  <c r="F16" i="151"/>
  <c r="G16" i="151"/>
  <c r="H16" i="151"/>
  <c r="I16" i="151"/>
  <c r="J16" i="151"/>
  <c r="K16" i="151"/>
  <c r="L16" i="151"/>
  <c r="M16" i="151"/>
  <c r="N16" i="151"/>
  <c r="C17" i="151"/>
  <c r="D17" i="151"/>
  <c r="E17" i="151"/>
  <c r="F17" i="151"/>
  <c r="G17" i="151"/>
  <c r="H17" i="151"/>
  <c r="I17" i="151"/>
  <c r="J17" i="151"/>
  <c r="K17" i="151"/>
  <c r="L17" i="151"/>
  <c r="M17" i="151"/>
  <c r="N17" i="151"/>
  <c r="C18" i="151"/>
  <c r="D18" i="151"/>
  <c r="E18" i="151"/>
  <c r="F18" i="151"/>
  <c r="G18" i="151"/>
  <c r="H18" i="151"/>
  <c r="I18" i="151"/>
  <c r="J18" i="151"/>
  <c r="K18" i="151"/>
  <c r="L18" i="151"/>
  <c r="M18" i="151"/>
  <c r="N18" i="151"/>
  <c r="C19" i="151"/>
  <c r="D19" i="151"/>
  <c r="E19" i="151"/>
  <c r="F19" i="151"/>
  <c r="G19" i="151"/>
  <c r="H19" i="151"/>
  <c r="I19" i="151"/>
  <c r="J19" i="151"/>
  <c r="K19" i="151"/>
  <c r="L19" i="151"/>
  <c r="M19" i="151"/>
  <c r="N19" i="151"/>
  <c r="C20" i="151"/>
  <c r="D20" i="151"/>
  <c r="E20" i="151"/>
  <c r="F20" i="151"/>
  <c r="G20" i="151"/>
  <c r="H20" i="151"/>
  <c r="I20" i="151"/>
  <c r="J20" i="151"/>
  <c r="K20" i="151"/>
  <c r="L20" i="151"/>
  <c r="M20" i="151"/>
  <c r="N20" i="151"/>
  <c r="C21" i="151"/>
  <c r="D21" i="151"/>
  <c r="E21" i="151"/>
  <c r="F21" i="151"/>
  <c r="G21" i="151"/>
  <c r="H21" i="151"/>
  <c r="I21" i="151"/>
  <c r="J21" i="151"/>
  <c r="K21" i="151"/>
  <c r="L21" i="151"/>
  <c r="M21" i="151"/>
  <c r="N21" i="151"/>
  <c r="C22" i="151"/>
  <c r="D22" i="151"/>
  <c r="E22" i="151"/>
  <c r="F22" i="151"/>
  <c r="G22" i="151"/>
  <c r="H22" i="151"/>
  <c r="I22" i="151"/>
  <c r="J22" i="151"/>
  <c r="K22" i="151"/>
  <c r="L22" i="151"/>
  <c r="M22" i="151"/>
  <c r="N22" i="151"/>
  <c r="C23" i="151"/>
  <c r="D23" i="151"/>
  <c r="E23" i="151"/>
  <c r="F23" i="151"/>
  <c r="G23" i="151"/>
  <c r="H23" i="151"/>
  <c r="I23" i="151"/>
  <c r="J23" i="151"/>
  <c r="K23" i="151"/>
  <c r="L23" i="151"/>
  <c r="M23" i="151"/>
  <c r="N23" i="151"/>
  <c r="C24" i="151"/>
  <c r="D24" i="151"/>
  <c r="E24" i="151"/>
  <c r="F24" i="151"/>
  <c r="G24" i="151"/>
  <c r="H24" i="151"/>
  <c r="I24" i="151"/>
  <c r="J24" i="151"/>
  <c r="K24" i="151"/>
  <c r="L24" i="151"/>
  <c r="M24" i="151"/>
  <c r="N24" i="151"/>
  <c r="C25" i="151"/>
  <c r="D25" i="151"/>
  <c r="E25" i="151"/>
  <c r="F25" i="151"/>
  <c r="G25" i="151"/>
  <c r="H25" i="151"/>
  <c r="I25" i="151"/>
  <c r="J25" i="151"/>
  <c r="K25" i="151"/>
  <c r="L25" i="151"/>
  <c r="M25" i="151"/>
  <c r="N25" i="151"/>
  <c r="C26" i="151"/>
  <c r="D26" i="151"/>
  <c r="E26" i="151"/>
  <c r="F26" i="151"/>
  <c r="G26" i="151"/>
  <c r="H26" i="151"/>
  <c r="I26" i="151"/>
  <c r="J26" i="151"/>
  <c r="K26" i="151"/>
  <c r="L26" i="151"/>
  <c r="M26" i="151"/>
  <c r="N26" i="151"/>
  <c r="C27" i="151"/>
  <c r="D27" i="151"/>
  <c r="E27" i="151"/>
  <c r="F27" i="151"/>
  <c r="G27" i="151"/>
  <c r="H27" i="151"/>
  <c r="I27" i="151"/>
  <c r="J27" i="151"/>
  <c r="K27" i="151"/>
  <c r="L27" i="151"/>
  <c r="M27" i="151"/>
  <c r="N27" i="151"/>
  <c r="C28" i="151"/>
  <c r="D28" i="151"/>
  <c r="E28" i="151"/>
  <c r="F28" i="151"/>
  <c r="G28" i="151"/>
  <c r="H28" i="151"/>
  <c r="I28" i="151"/>
  <c r="J28" i="151"/>
  <c r="K28" i="151"/>
  <c r="L28" i="151"/>
  <c r="M28" i="151"/>
  <c r="N28" i="151"/>
  <c r="C29" i="151"/>
  <c r="D29" i="151"/>
  <c r="E29" i="151"/>
  <c r="F29" i="151"/>
  <c r="G29" i="151"/>
  <c r="H29" i="151"/>
  <c r="I29" i="151"/>
  <c r="J29" i="151"/>
  <c r="K29" i="151"/>
  <c r="L29" i="151"/>
  <c r="M29" i="151"/>
  <c r="N29" i="151"/>
  <c r="C30" i="151"/>
  <c r="D30" i="151"/>
  <c r="E30" i="151"/>
  <c r="F30" i="151"/>
  <c r="G30" i="151"/>
  <c r="H30" i="151"/>
  <c r="I30" i="151"/>
  <c r="J30" i="151"/>
  <c r="K30" i="151"/>
  <c r="L30" i="151"/>
  <c r="M30" i="151"/>
  <c r="N30" i="151"/>
  <c r="C31" i="151"/>
  <c r="D31" i="151"/>
  <c r="E31" i="151"/>
  <c r="F31" i="151"/>
  <c r="G31" i="151"/>
  <c r="H31" i="151"/>
  <c r="I31" i="151"/>
  <c r="J31" i="151"/>
  <c r="K31" i="151"/>
  <c r="L31" i="151"/>
  <c r="M31" i="151"/>
  <c r="N31" i="151"/>
  <c r="C32" i="151"/>
  <c r="D32" i="151"/>
  <c r="E32" i="151"/>
  <c r="F32" i="151"/>
  <c r="G32" i="151"/>
  <c r="H32" i="151"/>
  <c r="I32" i="151"/>
  <c r="J32" i="151"/>
  <c r="K32" i="151"/>
  <c r="L32" i="151"/>
  <c r="M32" i="151"/>
  <c r="N32" i="151"/>
  <c r="C33" i="151"/>
  <c r="D33" i="151"/>
  <c r="E33" i="151"/>
  <c r="F33" i="151"/>
  <c r="G33" i="151"/>
  <c r="H33" i="151"/>
  <c r="I33" i="151"/>
  <c r="J33" i="151"/>
  <c r="K33" i="151"/>
  <c r="L33" i="151"/>
  <c r="M33" i="151"/>
  <c r="N33" i="151"/>
  <c r="C34" i="151"/>
  <c r="D34" i="151"/>
  <c r="E34" i="151"/>
  <c r="F34" i="151"/>
  <c r="G34" i="151"/>
  <c r="H34" i="151"/>
  <c r="I34" i="151"/>
  <c r="J34" i="151"/>
  <c r="K34" i="151"/>
  <c r="L34" i="151"/>
  <c r="M34" i="151"/>
  <c r="N34" i="151"/>
  <c r="C35" i="151"/>
  <c r="D35" i="151"/>
  <c r="E35" i="151"/>
  <c r="F35" i="151"/>
  <c r="G35" i="151"/>
  <c r="H35" i="151"/>
  <c r="I35" i="151"/>
  <c r="J35" i="151"/>
  <c r="K35" i="151"/>
  <c r="L35" i="151"/>
  <c r="M35" i="151"/>
  <c r="N35" i="151"/>
  <c r="C36" i="151"/>
  <c r="D36" i="151"/>
  <c r="E36" i="151"/>
  <c r="F36" i="151"/>
  <c r="G36" i="151"/>
  <c r="H36" i="151"/>
  <c r="I36" i="151"/>
  <c r="J36" i="151"/>
  <c r="K36" i="151"/>
  <c r="L36" i="151"/>
  <c r="M36" i="151"/>
  <c r="N36" i="151"/>
  <c r="C37" i="151"/>
  <c r="D37" i="151"/>
  <c r="E37" i="151"/>
  <c r="F37" i="151"/>
  <c r="G37" i="151"/>
  <c r="H37" i="151"/>
  <c r="I37" i="151"/>
  <c r="J37" i="151"/>
  <c r="K37" i="151"/>
  <c r="L37" i="151"/>
  <c r="M37" i="151"/>
  <c r="N37" i="151"/>
  <c r="C38" i="151"/>
  <c r="D38" i="151"/>
  <c r="E38" i="151"/>
  <c r="F38" i="151"/>
  <c r="G38" i="151"/>
  <c r="H38" i="151"/>
  <c r="I38" i="151"/>
  <c r="J38" i="151"/>
  <c r="K38" i="151"/>
  <c r="L38" i="151"/>
  <c r="M38" i="151"/>
  <c r="N38" i="151"/>
  <c r="C39" i="151"/>
  <c r="D39" i="151"/>
  <c r="E39" i="151"/>
  <c r="F39" i="151"/>
  <c r="G39" i="151"/>
  <c r="H39" i="151"/>
  <c r="I39" i="151"/>
  <c r="J39" i="151"/>
  <c r="K39" i="151"/>
  <c r="L39" i="151"/>
  <c r="M39" i="151"/>
  <c r="N39" i="151"/>
  <c r="C40" i="151"/>
  <c r="D40" i="151"/>
  <c r="E40" i="151"/>
  <c r="F40" i="151"/>
  <c r="G40" i="151"/>
  <c r="H40" i="151"/>
  <c r="I40" i="151"/>
  <c r="J40" i="151"/>
  <c r="K40" i="151"/>
  <c r="L40" i="151"/>
  <c r="M40" i="151"/>
  <c r="N40" i="151"/>
  <c r="C41" i="151"/>
  <c r="D41" i="151"/>
  <c r="E41" i="151"/>
  <c r="F41" i="151"/>
  <c r="G41" i="151"/>
  <c r="H41" i="151"/>
  <c r="I41" i="151"/>
  <c r="J41" i="151"/>
  <c r="K41" i="151"/>
  <c r="L41" i="151"/>
  <c r="M41" i="151"/>
  <c r="N41" i="151"/>
  <c r="C42" i="151"/>
  <c r="D42" i="151"/>
  <c r="E42" i="151"/>
  <c r="F42" i="151"/>
  <c r="G42" i="151"/>
  <c r="H42" i="151"/>
  <c r="I42" i="151"/>
  <c r="J42" i="151"/>
  <c r="K42" i="151"/>
  <c r="L42" i="151"/>
  <c r="M42" i="151"/>
  <c r="N42" i="151"/>
  <c r="C43" i="151"/>
  <c r="D43" i="151"/>
  <c r="E43" i="151"/>
  <c r="F43" i="151"/>
  <c r="G43" i="151"/>
  <c r="H43" i="151"/>
  <c r="I43" i="151"/>
  <c r="J43" i="151"/>
  <c r="K43" i="151"/>
  <c r="L43" i="151"/>
  <c r="M43" i="151"/>
  <c r="N43" i="151"/>
  <c r="C44" i="151"/>
  <c r="D44" i="151"/>
  <c r="E44" i="151"/>
  <c r="F44" i="151"/>
  <c r="G44" i="151"/>
  <c r="H44" i="151"/>
  <c r="I44" i="151"/>
  <c r="J44" i="151"/>
  <c r="K44" i="151"/>
  <c r="L44" i="151"/>
  <c r="M44" i="151"/>
  <c r="N44" i="151"/>
  <c r="C45" i="151"/>
  <c r="D45" i="151"/>
  <c r="E45" i="151"/>
  <c r="F45" i="151"/>
  <c r="G45" i="151"/>
  <c r="H45" i="151"/>
  <c r="I45" i="151"/>
  <c r="J45" i="151"/>
  <c r="K45" i="151"/>
  <c r="L45" i="151"/>
  <c r="M45" i="151"/>
  <c r="N45" i="151"/>
  <c r="C46" i="151"/>
  <c r="D46" i="151"/>
  <c r="E46" i="151"/>
  <c r="F46" i="151"/>
  <c r="G46" i="151"/>
  <c r="H46" i="151"/>
  <c r="I46" i="151"/>
  <c r="J46" i="151"/>
  <c r="K46" i="151"/>
  <c r="L46" i="151"/>
  <c r="M46" i="151"/>
  <c r="N46" i="151"/>
  <c r="C47" i="151"/>
  <c r="D47" i="151"/>
  <c r="E47" i="151"/>
  <c r="F47" i="151"/>
  <c r="G47" i="151"/>
  <c r="H47" i="151"/>
  <c r="I47" i="151"/>
  <c r="J47" i="151"/>
  <c r="K47" i="151"/>
  <c r="L47" i="151"/>
  <c r="M47" i="151"/>
  <c r="N47" i="151"/>
  <c r="C48" i="151"/>
  <c r="D48" i="151"/>
  <c r="E48" i="151"/>
  <c r="F48" i="151"/>
  <c r="G48" i="151"/>
  <c r="H48" i="151"/>
  <c r="I48" i="151"/>
  <c r="J48" i="151"/>
  <c r="K48" i="151"/>
  <c r="L48" i="151"/>
  <c r="M48" i="151"/>
  <c r="N48" i="151"/>
  <c r="C49" i="151"/>
  <c r="D49" i="151"/>
  <c r="E49" i="151"/>
  <c r="F49" i="151"/>
  <c r="G49" i="151"/>
  <c r="H49" i="151"/>
  <c r="I49" i="151"/>
  <c r="J49" i="151"/>
  <c r="K49" i="151"/>
  <c r="L49" i="151"/>
  <c r="M49" i="151"/>
  <c r="N49" i="151"/>
  <c r="C50" i="151"/>
  <c r="D50" i="151"/>
  <c r="E50" i="151"/>
  <c r="F50" i="151"/>
  <c r="G50" i="151"/>
  <c r="H50" i="151"/>
  <c r="I50" i="151"/>
  <c r="J50" i="151"/>
  <c r="K50" i="151"/>
  <c r="L50" i="151"/>
  <c r="M50" i="151"/>
  <c r="N50" i="151"/>
  <c r="C51" i="151"/>
  <c r="D51" i="151"/>
  <c r="E51" i="151"/>
  <c r="F51" i="151"/>
  <c r="G51" i="151"/>
  <c r="H51" i="151"/>
  <c r="I51" i="151"/>
  <c r="J51" i="151"/>
  <c r="K51" i="151"/>
  <c r="L51" i="151"/>
  <c r="M51" i="151"/>
  <c r="N51" i="151"/>
  <c r="C52" i="151"/>
  <c r="D52" i="151"/>
  <c r="E52" i="151"/>
  <c r="F52" i="151"/>
  <c r="G52" i="151"/>
  <c r="H52" i="151"/>
  <c r="I52" i="151"/>
  <c r="J52" i="151"/>
  <c r="K52" i="151"/>
  <c r="L52" i="151"/>
  <c r="M52" i="151"/>
  <c r="N52" i="151"/>
  <c r="C53" i="151"/>
  <c r="D53" i="151"/>
  <c r="E53" i="151"/>
  <c r="F53" i="151"/>
  <c r="G53" i="151"/>
  <c r="H53" i="151"/>
  <c r="I53" i="151"/>
  <c r="J53" i="151"/>
  <c r="K53" i="151"/>
  <c r="L53" i="151"/>
  <c r="M53" i="151"/>
  <c r="N53" i="151"/>
  <c r="C54" i="151"/>
  <c r="D54" i="151"/>
  <c r="E54" i="151"/>
  <c r="F54" i="151"/>
  <c r="G54" i="151"/>
  <c r="H54" i="151"/>
  <c r="I54" i="151"/>
  <c r="J54" i="151"/>
  <c r="K54" i="151"/>
  <c r="L54" i="151"/>
  <c r="M54" i="151"/>
  <c r="N54" i="151"/>
  <c r="C55" i="151"/>
  <c r="D55" i="151"/>
  <c r="E55" i="151"/>
  <c r="F55" i="151"/>
  <c r="G55" i="151"/>
  <c r="H55" i="151"/>
  <c r="I55" i="151"/>
  <c r="J55" i="151"/>
  <c r="K55" i="151"/>
  <c r="L55" i="151"/>
  <c r="M55" i="151"/>
  <c r="N55" i="151"/>
  <c r="C56" i="151"/>
  <c r="D56" i="151"/>
  <c r="E56" i="151"/>
  <c r="F56" i="151"/>
  <c r="G56" i="151"/>
  <c r="H56" i="151"/>
  <c r="I56" i="151"/>
  <c r="J56" i="151"/>
  <c r="K56" i="151"/>
  <c r="L56" i="151"/>
  <c r="M56" i="151"/>
  <c r="N56" i="151"/>
  <c r="C57" i="151"/>
  <c r="D57" i="151"/>
  <c r="E57" i="151"/>
  <c r="F57" i="151"/>
  <c r="G57" i="151"/>
  <c r="H57" i="151"/>
  <c r="I57" i="151"/>
  <c r="J57" i="151"/>
  <c r="K57" i="151"/>
  <c r="L57" i="151"/>
  <c r="M57" i="151"/>
  <c r="N57" i="151"/>
  <c r="C58" i="151"/>
  <c r="D58" i="151"/>
  <c r="E58" i="151"/>
  <c r="F58" i="151"/>
  <c r="G58" i="151"/>
  <c r="H58" i="151"/>
  <c r="I58" i="151"/>
  <c r="J58" i="151"/>
  <c r="K58" i="151"/>
  <c r="L58" i="151"/>
  <c r="M58" i="151"/>
  <c r="N58" i="151"/>
  <c r="C59" i="151"/>
  <c r="D59" i="151"/>
  <c r="E59" i="151"/>
  <c r="F59" i="151"/>
  <c r="G59" i="151"/>
  <c r="H59" i="151"/>
  <c r="I59" i="151"/>
  <c r="J59" i="151"/>
  <c r="K59" i="151"/>
  <c r="L59" i="151"/>
  <c r="M59" i="151"/>
  <c r="N59" i="151"/>
  <c r="C60" i="151"/>
  <c r="D60" i="151"/>
  <c r="E60" i="151"/>
  <c r="F60" i="151"/>
  <c r="G60" i="151"/>
  <c r="H60" i="151"/>
  <c r="I60" i="151"/>
  <c r="J60" i="151"/>
  <c r="K60" i="151"/>
  <c r="L60" i="151"/>
  <c r="M60" i="151"/>
  <c r="N60" i="151"/>
  <c r="C61" i="151"/>
  <c r="D61" i="151"/>
  <c r="E61" i="151"/>
  <c r="F61" i="151"/>
  <c r="G61" i="151"/>
  <c r="H61" i="151"/>
  <c r="I61" i="151"/>
  <c r="J61" i="151"/>
  <c r="K61" i="151"/>
  <c r="L61" i="151"/>
  <c r="M61" i="151"/>
  <c r="N61" i="151"/>
  <c r="C62" i="151"/>
  <c r="D62" i="151"/>
  <c r="E62" i="151"/>
  <c r="F62" i="151"/>
  <c r="G62" i="151"/>
  <c r="H62" i="151"/>
  <c r="I62" i="151"/>
  <c r="J62" i="151"/>
  <c r="K62" i="151"/>
  <c r="L62" i="151"/>
  <c r="M62" i="151"/>
  <c r="N62" i="151"/>
  <c r="C63" i="151"/>
  <c r="D63" i="151"/>
  <c r="E63" i="151"/>
  <c r="F63" i="151"/>
  <c r="G63" i="151"/>
  <c r="H63" i="151"/>
  <c r="I63" i="151"/>
  <c r="J63" i="151"/>
  <c r="K63" i="151"/>
  <c r="L63" i="151"/>
  <c r="M63" i="151"/>
  <c r="N63" i="151"/>
  <c r="C64" i="151"/>
  <c r="D64" i="151"/>
  <c r="E64" i="151"/>
  <c r="F64" i="151"/>
  <c r="G64" i="151"/>
  <c r="H64" i="151"/>
  <c r="I64" i="151"/>
  <c r="J64" i="151"/>
  <c r="K64" i="151"/>
  <c r="L64" i="151"/>
  <c r="M64" i="151"/>
  <c r="N64" i="151"/>
  <c r="C65" i="151"/>
  <c r="D65" i="151"/>
  <c r="E65" i="151"/>
  <c r="F65" i="151"/>
  <c r="G65" i="151"/>
  <c r="H65" i="151"/>
  <c r="I65" i="151"/>
  <c r="J65" i="151"/>
  <c r="K65" i="151"/>
  <c r="L65" i="151"/>
  <c r="M65" i="151"/>
  <c r="N65" i="151"/>
  <c r="C66" i="151"/>
  <c r="D66" i="151"/>
  <c r="E66" i="151"/>
  <c r="F66" i="151"/>
  <c r="G66" i="151"/>
  <c r="H66" i="151"/>
  <c r="I66" i="151"/>
  <c r="J66" i="151"/>
  <c r="K66" i="151"/>
  <c r="L66" i="151"/>
  <c r="M66" i="151"/>
  <c r="N66" i="151"/>
  <c r="C67" i="151"/>
  <c r="D67" i="151"/>
  <c r="E67" i="151"/>
  <c r="F67" i="151"/>
  <c r="G67" i="151"/>
  <c r="H67" i="151"/>
  <c r="I67" i="151"/>
  <c r="J67" i="151"/>
  <c r="K67" i="151"/>
  <c r="L67" i="151"/>
  <c r="M67" i="151"/>
  <c r="N67" i="151"/>
  <c r="C68" i="151"/>
  <c r="D68" i="151"/>
  <c r="E68" i="151"/>
  <c r="F68" i="151"/>
  <c r="G68" i="151"/>
  <c r="H68" i="151"/>
  <c r="I68" i="151"/>
  <c r="J68" i="151"/>
  <c r="K68" i="151"/>
  <c r="L68" i="151"/>
  <c r="M68" i="151"/>
  <c r="N68" i="151"/>
  <c r="C69" i="151"/>
  <c r="D69" i="151"/>
  <c r="E69" i="151"/>
  <c r="F69" i="151"/>
  <c r="G69" i="151"/>
  <c r="H69" i="151"/>
  <c r="I69" i="151"/>
  <c r="J69" i="151"/>
  <c r="K69" i="151"/>
  <c r="L69" i="151"/>
  <c r="M69" i="151"/>
  <c r="N69" i="151"/>
  <c r="C70" i="151"/>
  <c r="D70" i="151"/>
  <c r="E70" i="151"/>
  <c r="F70" i="151"/>
  <c r="G70" i="151"/>
  <c r="H70" i="151"/>
  <c r="I70" i="151"/>
  <c r="J70" i="151"/>
  <c r="K70" i="151"/>
  <c r="L70" i="151"/>
  <c r="M70" i="151"/>
  <c r="N70" i="151"/>
  <c r="C71" i="151"/>
  <c r="D71" i="151"/>
  <c r="E71" i="151"/>
  <c r="F71" i="151"/>
  <c r="G71" i="151"/>
  <c r="H71" i="151"/>
  <c r="I71" i="151"/>
  <c r="J71" i="151"/>
  <c r="K71" i="151"/>
  <c r="L71" i="151"/>
  <c r="M71" i="151"/>
  <c r="N71" i="151"/>
  <c r="C72" i="151"/>
  <c r="D72" i="151"/>
  <c r="E72" i="151"/>
  <c r="F72" i="151"/>
  <c r="G72" i="151"/>
  <c r="H72" i="151"/>
  <c r="I72" i="151"/>
  <c r="J72" i="151"/>
  <c r="K72" i="151"/>
  <c r="L72" i="151"/>
  <c r="M72" i="151"/>
  <c r="N72" i="151"/>
  <c r="C73" i="151"/>
  <c r="D73" i="151"/>
  <c r="E73" i="151"/>
  <c r="F73" i="151"/>
  <c r="G73" i="151"/>
  <c r="H73" i="151"/>
  <c r="I73" i="151"/>
  <c r="J73" i="151"/>
  <c r="K73" i="151"/>
  <c r="L73" i="151"/>
  <c r="M73" i="151"/>
  <c r="N73" i="151"/>
  <c r="C74" i="151"/>
  <c r="D74" i="151"/>
  <c r="E74" i="151"/>
  <c r="F74" i="151"/>
  <c r="G74" i="151"/>
  <c r="H74" i="151"/>
  <c r="I74" i="151"/>
  <c r="J74" i="151"/>
  <c r="K74" i="151"/>
  <c r="L74" i="151"/>
  <c r="M74" i="151"/>
  <c r="N74" i="151"/>
  <c r="C75" i="151"/>
  <c r="D75" i="151"/>
  <c r="E75" i="151"/>
  <c r="F75" i="151"/>
  <c r="G75" i="151"/>
  <c r="H75" i="151"/>
  <c r="I75" i="151"/>
  <c r="J75" i="151"/>
  <c r="K75" i="151"/>
  <c r="L75" i="151"/>
  <c r="M75" i="151"/>
  <c r="N75" i="151"/>
  <c r="C76" i="151"/>
  <c r="D76" i="151"/>
  <c r="E76" i="151"/>
  <c r="F76" i="151"/>
  <c r="G76" i="151"/>
  <c r="H76" i="151"/>
  <c r="I76" i="151"/>
  <c r="J76" i="151"/>
  <c r="K76" i="151"/>
  <c r="L76" i="151"/>
  <c r="M76" i="151"/>
  <c r="N76" i="151"/>
  <c r="C77" i="151"/>
  <c r="D77" i="151"/>
  <c r="E77" i="151"/>
  <c r="F77" i="151"/>
  <c r="G77" i="151"/>
  <c r="H77" i="151"/>
  <c r="I77" i="151"/>
  <c r="J77" i="151"/>
  <c r="K77" i="151"/>
  <c r="L77" i="151"/>
  <c r="M77" i="151"/>
  <c r="N77" i="151"/>
  <c r="C78" i="151"/>
  <c r="D78" i="151"/>
  <c r="E78" i="151"/>
  <c r="F78" i="151"/>
  <c r="G78" i="151"/>
  <c r="H78" i="151"/>
  <c r="I78" i="151"/>
  <c r="J78" i="151"/>
  <c r="K78" i="151"/>
  <c r="L78" i="151"/>
  <c r="M78" i="151"/>
  <c r="N78" i="151"/>
  <c r="C79" i="151"/>
  <c r="D79" i="151"/>
  <c r="E79" i="151"/>
  <c r="F79" i="151"/>
  <c r="G79" i="151"/>
  <c r="H79" i="151"/>
  <c r="I79" i="151"/>
  <c r="J79" i="151"/>
  <c r="K79" i="151"/>
  <c r="L79" i="151"/>
  <c r="M79" i="151"/>
  <c r="N79" i="151"/>
  <c r="C80" i="151"/>
  <c r="D80" i="151"/>
  <c r="E80" i="151"/>
  <c r="F80" i="151"/>
  <c r="G80" i="151"/>
  <c r="H80" i="151"/>
  <c r="I80" i="151"/>
  <c r="J80" i="151"/>
  <c r="K80" i="151"/>
  <c r="L80" i="151"/>
  <c r="M80" i="151"/>
  <c r="N80" i="151"/>
  <c r="C81" i="151"/>
  <c r="D81" i="151"/>
  <c r="E81" i="151"/>
  <c r="F81" i="151"/>
  <c r="G81" i="151"/>
  <c r="H81" i="151"/>
  <c r="I81" i="151"/>
  <c r="J81" i="151"/>
  <c r="K81" i="151"/>
  <c r="L81" i="151"/>
  <c r="M81" i="151"/>
  <c r="N81" i="151"/>
  <c r="C82" i="151"/>
  <c r="D82" i="151"/>
  <c r="E82" i="151"/>
  <c r="F82" i="151"/>
  <c r="G82" i="151"/>
  <c r="H82" i="151"/>
  <c r="I82" i="151"/>
  <c r="J82" i="151"/>
  <c r="K82" i="151"/>
  <c r="L82" i="151"/>
  <c r="M82" i="151"/>
  <c r="N82" i="151"/>
  <c r="E7" i="149"/>
  <c r="E8" i="149"/>
  <c r="E9" i="149"/>
  <c r="E10" i="149"/>
  <c r="E11" i="149"/>
  <c r="E12" i="149"/>
  <c r="E13" i="149"/>
  <c r="E14" i="149"/>
  <c r="E15" i="149"/>
  <c r="E16" i="149"/>
  <c r="E17" i="149"/>
  <c r="E18" i="149"/>
  <c r="E19" i="149"/>
  <c r="E20" i="149"/>
  <c r="E21" i="149"/>
  <c r="E22" i="149"/>
  <c r="E23" i="149"/>
  <c r="E24" i="149"/>
  <c r="E25" i="149"/>
  <c r="E26" i="149"/>
  <c r="E27" i="149"/>
  <c r="E28" i="149"/>
  <c r="E29" i="149"/>
  <c r="E30" i="149"/>
  <c r="E31" i="149"/>
  <c r="E32" i="149"/>
  <c r="E33" i="149"/>
  <c r="E34" i="149"/>
  <c r="E35" i="149"/>
  <c r="E36" i="149"/>
  <c r="E37" i="149"/>
  <c r="E38" i="149"/>
  <c r="E39" i="149"/>
  <c r="E40" i="149"/>
  <c r="E41" i="149"/>
  <c r="E42" i="149"/>
  <c r="E43" i="149"/>
  <c r="E44" i="149"/>
  <c r="E45" i="149"/>
  <c r="E46" i="149"/>
  <c r="E47" i="149"/>
  <c r="E48" i="149"/>
  <c r="E49" i="149"/>
  <c r="E50" i="149"/>
  <c r="E51" i="149"/>
  <c r="E52" i="149"/>
  <c r="E53" i="149"/>
  <c r="E54" i="149"/>
  <c r="E55" i="149"/>
  <c r="E56" i="149"/>
  <c r="E57" i="149"/>
  <c r="E58" i="149"/>
  <c r="E59" i="149"/>
  <c r="E60" i="149"/>
  <c r="E61" i="149"/>
  <c r="E62" i="149"/>
  <c r="E63" i="149"/>
  <c r="E64" i="149"/>
  <c r="E65" i="149"/>
  <c r="E66" i="149"/>
  <c r="E67" i="149"/>
  <c r="E68" i="149"/>
  <c r="E69" i="149"/>
  <c r="E70" i="149"/>
  <c r="E71" i="149"/>
  <c r="E72" i="149"/>
  <c r="E73" i="149"/>
  <c r="E74" i="149"/>
  <c r="E75" i="149"/>
  <c r="E76" i="149"/>
  <c r="E77" i="149"/>
  <c r="E78" i="149"/>
  <c r="E79" i="149"/>
  <c r="E80" i="149"/>
  <c r="E81" i="149"/>
  <c r="E82" i="149"/>
  <c r="E83" i="149"/>
  <c r="D7" i="149"/>
  <c r="D8" i="149"/>
  <c r="D9" i="149"/>
  <c r="D10" i="149"/>
  <c r="D11" i="149"/>
  <c r="D12" i="149"/>
  <c r="D13" i="149"/>
  <c r="D14" i="149"/>
  <c r="D15" i="149"/>
  <c r="D16" i="149"/>
  <c r="D17" i="149"/>
  <c r="D18" i="149"/>
  <c r="D19" i="149"/>
  <c r="D20" i="149"/>
  <c r="D21" i="149"/>
  <c r="D22" i="149"/>
  <c r="D23" i="149"/>
  <c r="D24" i="149"/>
  <c r="D25" i="149"/>
  <c r="D26" i="149"/>
  <c r="D27" i="149"/>
  <c r="D28" i="149"/>
  <c r="D29" i="149"/>
  <c r="D30" i="149"/>
  <c r="D31" i="149"/>
  <c r="D32" i="149"/>
  <c r="D33" i="149"/>
  <c r="D34" i="149"/>
  <c r="D35" i="149"/>
  <c r="D36" i="149"/>
  <c r="D37" i="149"/>
  <c r="D38" i="149"/>
  <c r="D39" i="149"/>
  <c r="D40" i="149"/>
  <c r="D41" i="149"/>
  <c r="D42" i="149"/>
  <c r="D43" i="149"/>
  <c r="D44" i="149"/>
  <c r="D45" i="149"/>
  <c r="D46" i="149"/>
  <c r="D47" i="149"/>
  <c r="D48" i="149"/>
  <c r="D49" i="149"/>
  <c r="D50" i="149"/>
  <c r="D51" i="149"/>
  <c r="D52" i="149"/>
  <c r="D53" i="149"/>
  <c r="D54" i="149"/>
  <c r="D55" i="149"/>
  <c r="D56" i="149"/>
  <c r="D57" i="149"/>
  <c r="D58" i="149"/>
  <c r="D59" i="149"/>
  <c r="D60" i="149"/>
  <c r="D61" i="149"/>
  <c r="D62" i="149"/>
  <c r="D63" i="149"/>
  <c r="D64" i="149"/>
  <c r="D65" i="149"/>
  <c r="D66" i="149"/>
  <c r="D67" i="149"/>
  <c r="D68" i="149"/>
  <c r="D69" i="149"/>
  <c r="D70" i="149"/>
  <c r="D71" i="149"/>
  <c r="D72" i="149"/>
  <c r="D73" i="149"/>
  <c r="D74" i="149"/>
  <c r="D75" i="149"/>
  <c r="D76" i="149"/>
  <c r="D77" i="149"/>
  <c r="D78" i="149"/>
  <c r="D79" i="149"/>
  <c r="D80" i="149"/>
  <c r="D81" i="149"/>
  <c r="D82" i="149"/>
  <c r="D83" i="149"/>
  <c r="C7" i="149"/>
  <c r="C8" i="149"/>
  <c r="C9" i="149"/>
  <c r="C10" i="149"/>
  <c r="C11" i="149"/>
  <c r="C12" i="149"/>
  <c r="C13" i="149"/>
  <c r="C14" i="149"/>
  <c r="C15" i="149"/>
  <c r="C16" i="149"/>
  <c r="C17" i="149"/>
  <c r="C18" i="149"/>
  <c r="C19" i="149"/>
  <c r="C20" i="149"/>
  <c r="C21" i="149"/>
  <c r="C22" i="149"/>
  <c r="C23" i="149"/>
  <c r="C24" i="149"/>
  <c r="C25" i="149"/>
  <c r="C26" i="149"/>
  <c r="C27" i="149"/>
  <c r="C28" i="149"/>
  <c r="C29" i="149"/>
  <c r="C30" i="149"/>
  <c r="C31" i="149"/>
  <c r="C32" i="149"/>
  <c r="C33" i="149"/>
  <c r="C34" i="149"/>
  <c r="C35" i="149"/>
  <c r="C36" i="149"/>
  <c r="C37" i="149"/>
  <c r="C38" i="149"/>
  <c r="C39" i="149"/>
  <c r="C40" i="149"/>
  <c r="C41" i="149"/>
  <c r="C42" i="149"/>
  <c r="C43" i="149"/>
  <c r="C44" i="149"/>
  <c r="C45" i="149"/>
  <c r="C46" i="149"/>
  <c r="C47" i="149"/>
  <c r="C48" i="149"/>
  <c r="C49" i="149"/>
  <c r="C50" i="149"/>
  <c r="C51" i="149"/>
  <c r="C52" i="149"/>
  <c r="C53" i="149"/>
  <c r="C54" i="149"/>
  <c r="C55" i="149"/>
  <c r="C56" i="149"/>
  <c r="C57" i="149"/>
  <c r="C58" i="149"/>
  <c r="C59" i="149"/>
  <c r="C60" i="149"/>
  <c r="C61" i="149"/>
  <c r="C62" i="149"/>
  <c r="C63" i="149"/>
  <c r="C64" i="149"/>
  <c r="C65" i="149"/>
  <c r="C66" i="149"/>
  <c r="C67" i="149"/>
  <c r="C68" i="149"/>
  <c r="C69" i="149"/>
  <c r="C70" i="149"/>
  <c r="C71" i="149"/>
  <c r="C72" i="149"/>
  <c r="C73" i="149"/>
  <c r="C74" i="149"/>
  <c r="C75" i="149"/>
  <c r="C76" i="149"/>
  <c r="C77" i="149"/>
  <c r="C78" i="149"/>
  <c r="C79" i="149"/>
  <c r="C80" i="149"/>
  <c r="C81" i="149"/>
  <c r="C82" i="149"/>
  <c r="C83" i="149"/>
  <c r="C70" i="159"/>
  <c r="D71" i="159"/>
  <c r="D72" i="159"/>
  <c r="D73" i="159"/>
  <c r="C74" i="159"/>
  <c r="D75" i="159"/>
  <c r="D77" i="159"/>
  <c r="C79" i="159"/>
  <c r="D79" i="159"/>
  <c r="D80" i="159"/>
  <c r="D81" i="159"/>
  <c r="D82" i="159"/>
  <c r="C83" i="159"/>
  <c r="D83" i="159"/>
  <c r="H78" i="157"/>
  <c r="H80" i="157"/>
  <c r="H82" i="157"/>
  <c r="H83" i="157"/>
  <c r="H64" i="154"/>
  <c r="H65" i="154"/>
  <c r="H66" i="154"/>
  <c r="H67" i="154"/>
  <c r="H68" i="154"/>
  <c r="H69" i="154"/>
  <c r="H70" i="154"/>
  <c r="H71" i="154"/>
  <c r="H72" i="154"/>
  <c r="H73" i="154"/>
  <c r="H74" i="154"/>
  <c r="H75" i="154"/>
  <c r="H76" i="154"/>
  <c r="H77" i="154"/>
  <c r="H78" i="154"/>
  <c r="H79" i="154"/>
  <c r="H80" i="154"/>
  <c r="H81" i="154"/>
  <c r="H82" i="154"/>
  <c r="H83" i="154"/>
  <c r="D7" i="154"/>
  <c r="D7" i="157" s="1"/>
  <c r="D8" i="154"/>
  <c r="D8" i="157" s="1"/>
  <c r="D9" i="154"/>
  <c r="D9" i="157" s="1"/>
  <c r="D10" i="154"/>
  <c r="D10" i="157" s="1"/>
  <c r="D11" i="154"/>
  <c r="D11" i="157" s="1"/>
  <c r="D12" i="154"/>
  <c r="D12" i="157" s="1"/>
  <c r="D13" i="154"/>
  <c r="D13" i="157" s="1"/>
  <c r="D14" i="154"/>
  <c r="D14" i="157" s="1"/>
  <c r="D15" i="154"/>
  <c r="D15" i="157" s="1"/>
  <c r="D16" i="154"/>
  <c r="D16" i="157" s="1"/>
  <c r="D17" i="154"/>
  <c r="D17" i="157" s="1"/>
  <c r="D18" i="154"/>
  <c r="D18" i="157" s="1"/>
  <c r="D19" i="154"/>
  <c r="D19" i="157" s="1"/>
  <c r="D20" i="154"/>
  <c r="D20" i="157" s="1"/>
  <c r="D21" i="154"/>
  <c r="D21" i="157" s="1"/>
  <c r="D22" i="154"/>
  <c r="D22" i="157" s="1"/>
  <c r="D23" i="154"/>
  <c r="D23" i="157" s="1"/>
  <c r="D24" i="154"/>
  <c r="D24" i="157" s="1"/>
  <c r="D25" i="154"/>
  <c r="D25" i="157" s="1"/>
  <c r="D26" i="154"/>
  <c r="D26" i="157" s="1"/>
  <c r="D27" i="154"/>
  <c r="D27" i="157" s="1"/>
  <c r="D28" i="154"/>
  <c r="D28" i="157" s="1"/>
  <c r="D29" i="154"/>
  <c r="D29" i="157" s="1"/>
  <c r="D30" i="154"/>
  <c r="D30" i="157" s="1"/>
  <c r="D31" i="154"/>
  <c r="D31" i="157" s="1"/>
  <c r="D32" i="154"/>
  <c r="D32" i="157" s="1"/>
  <c r="D33" i="154"/>
  <c r="D33" i="157" s="1"/>
  <c r="D34" i="154"/>
  <c r="D34" i="157" s="1"/>
  <c r="D35" i="154"/>
  <c r="D35" i="157" s="1"/>
  <c r="D36" i="154"/>
  <c r="D36" i="157" s="1"/>
  <c r="D37" i="154"/>
  <c r="D37" i="157" s="1"/>
  <c r="D38" i="154"/>
  <c r="D38" i="157" s="1"/>
  <c r="D39" i="154"/>
  <c r="D39" i="157" s="1"/>
  <c r="D40" i="154"/>
  <c r="D40" i="157" s="1"/>
  <c r="D41" i="154"/>
  <c r="D41" i="157" s="1"/>
  <c r="D42" i="154"/>
  <c r="D42" i="157" s="1"/>
  <c r="D43" i="154"/>
  <c r="D43" i="157" s="1"/>
  <c r="D44" i="154"/>
  <c r="D44" i="157" s="1"/>
  <c r="D45" i="154"/>
  <c r="D45" i="157" s="1"/>
  <c r="D46" i="154"/>
  <c r="D46" i="157" s="1"/>
  <c r="D47" i="154"/>
  <c r="D47" i="157" s="1"/>
  <c r="D48" i="154"/>
  <c r="D48" i="157" s="1"/>
  <c r="D49" i="154"/>
  <c r="D49" i="157" s="1"/>
  <c r="D50" i="154"/>
  <c r="D50" i="157" s="1"/>
  <c r="D51" i="154"/>
  <c r="D51" i="157" s="1"/>
  <c r="D52" i="154"/>
  <c r="D52" i="157" s="1"/>
  <c r="D53" i="154"/>
  <c r="D53" i="157" s="1"/>
  <c r="D54" i="154"/>
  <c r="D54" i="157" s="1"/>
  <c r="D55" i="154"/>
  <c r="D55" i="157" s="1"/>
  <c r="D56" i="154"/>
  <c r="D56" i="157" s="1"/>
  <c r="D57" i="154"/>
  <c r="D57" i="157" s="1"/>
  <c r="D58" i="154"/>
  <c r="D58" i="157" s="1"/>
  <c r="D59" i="154"/>
  <c r="D59" i="157" s="1"/>
  <c r="D60" i="154"/>
  <c r="D60" i="157" s="1"/>
  <c r="D61" i="154"/>
  <c r="D61" i="157" s="1"/>
  <c r="D62" i="154"/>
  <c r="D62" i="157" s="1"/>
  <c r="D63" i="154"/>
  <c r="D63" i="157" s="1"/>
  <c r="D64" i="154"/>
  <c r="D65" i="154"/>
  <c r="D65" i="157" s="1"/>
  <c r="D66" i="154"/>
  <c r="D67" i="154"/>
  <c r="D68" i="154"/>
  <c r="D69" i="154"/>
  <c r="D70" i="154"/>
  <c r="D71" i="154"/>
  <c r="D72" i="154"/>
  <c r="D73" i="154"/>
  <c r="D74" i="154"/>
  <c r="D75" i="154"/>
  <c r="D76" i="154"/>
  <c r="D77" i="154"/>
  <c r="D77" i="157" s="1"/>
  <c r="D78" i="154"/>
  <c r="D79" i="154"/>
  <c r="D80" i="154"/>
  <c r="D81" i="154"/>
  <c r="D82" i="154"/>
  <c r="D83" i="154"/>
  <c r="C7" i="154"/>
  <c r="C7" i="157" s="1"/>
  <c r="C8" i="154"/>
  <c r="C8" i="157" s="1"/>
  <c r="C9" i="154"/>
  <c r="C9" i="157" s="1"/>
  <c r="C10" i="154"/>
  <c r="C10" i="157" s="1"/>
  <c r="C11" i="154"/>
  <c r="C11" i="157" s="1"/>
  <c r="C12" i="154"/>
  <c r="C12" i="157" s="1"/>
  <c r="C13" i="154"/>
  <c r="C13" i="157" s="1"/>
  <c r="C14" i="154"/>
  <c r="C14" i="157" s="1"/>
  <c r="C15" i="154"/>
  <c r="C15" i="157" s="1"/>
  <c r="C16" i="154"/>
  <c r="C16" i="157" s="1"/>
  <c r="C17" i="154"/>
  <c r="C17" i="157" s="1"/>
  <c r="C18" i="154"/>
  <c r="C18" i="157" s="1"/>
  <c r="C19" i="154"/>
  <c r="C19" i="157" s="1"/>
  <c r="C20" i="154"/>
  <c r="C20" i="157" s="1"/>
  <c r="C21" i="154"/>
  <c r="C21" i="157" s="1"/>
  <c r="C22" i="154"/>
  <c r="C22" i="157" s="1"/>
  <c r="C23" i="154"/>
  <c r="C23" i="157" s="1"/>
  <c r="C24" i="154"/>
  <c r="C24" i="157" s="1"/>
  <c r="C25" i="154"/>
  <c r="C25" i="157" s="1"/>
  <c r="C26" i="154"/>
  <c r="C26" i="157" s="1"/>
  <c r="C27" i="154"/>
  <c r="C27" i="157" s="1"/>
  <c r="C28" i="154"/>
  <c r="C28" i="157" s="1"/>
  <c r="C29" i="154"/>
  <c r="C29" i="157" s="1"/>
  <c r="C30" i="154"/>
  <c r="C30" i="157" s="1"/>
  <c r="C31" i="154"/>
  <c r="C31" i="157" s="1"/>
  <c r="C32" i="154"/>
  <c r="C32" i="157" s="1"/>
  <c r="C33" i="154"/>
  <c r="C33" i="157" s="1"/>
  <c r="C34" i="154"/>
  <c r="C34" i="157" s="1"/>
  <c r="C35" i="154"/>
  <c r="C35" i="157" s="1"/>
  <c r="C36" i="154"/>
  <c r="C36" i="157" s="1"/>
  <c r="C37" i="154"/>
  <c r="C37" i="157" s="1"/>
  <c r="C38" i="154"/>
  <c r="C38" i="157" s="1"/>
  <c r="C39" i="154"/>
  <c r="C39" i="157" s="1"/>
  <c r="C40" i="154"/>
  <c r="C40" i="157" s="1"/>
  <c r="C41" i="154"/>
  <c r="C41" i="157" s="1"/>
  <c r="C42" i="154"/>
  <c r="C42" i="157" s="1"/>
  <c r="C43" i="154"/>
  <c r="C43" i="157" s="1"/>
  <c r="C44" i="154"/>
  <c r="C44" i="157" s="1"/>
  <c r="C45" i="154"/>
  <c r="C45" i="157" s="1"/>
  <c r="C46" i="154"/>
  <c r="C46" i="157" s="1"/>
  <c r="C47" i="154"/>
  <c r="C47" i="157" s="1"/>
  <c r="C48" i="154"/>
  <c r="C48" i="157" s="1"/>
  <c r="C49" i="154"/>
  <c r="C49" i="157" s="1"/>
  <c r="C50" i="154"/>
  <c r="C50" i="157" s="1"/>
  <c r="C51" i="154"/>
  <c r="C51" i="157" s="1"/>
  <c r="C52" i="154"/>
  <c r="C52" i="157" s="1"/>
  <c r="C53" i="154"/>
  <c r="C53" i="157" s="1"/>
  <c r="C54" i="154"/>
  <c r="C54" i="157" s="1"/>
  <c r="C55" i="154"/>
  <c r="C55" i="157" s="1"/>
  <c r="C56" i="154"/>
  <c r="C56" i="157" s="1"/>
  <c r="C57" i="154"/>
  <c r="C57" i="157" s="1"/>
  <c r="C58" i="154"/>
  <c r="C58" i="157" s="1"/>
  <c r="C59" i="154"/>
  <c r="C59" i="157" s="1"/>
  <c r="C60" i="154"/>
  <c r="C60" i="157" s="1"/>
  <c r="C61" i="154"/>
  <c r="C61" i="157" s="1"/>
  <c r="C62" i="154"/>
  <c r="C62" i="157" s="1"/>
  <c r="C63" i="154"/>
  <c r="C63" i="157" s="1"/>
  <c r="C64" i="154"/>
  <c r="C64" i="157" s="1"/>
  <c r="C65" i="154"/>
  <c r="C65" i="157" s="1"/>
  <c r="C66" i="154"/>
  <c r="C67" i="154"/>
  <c r="C68" i="154"/>
  <c r="C69" i="154"/>
  <c r="C70" i="154"/>
  <c r="C71" i="154"/>
  <c r="C72" i="154"/>
  <c r="C73" i="154"/>
  <c r="C74" i="154"/>
  <c r="C75" i="154"/>
  <c r="C76" i="154"/>
  <c r="C77" i="154"/>
  <c r="C77" i="157" s="1"/>
  <c r="C78" i="154"/>
  <c r="C79" i="154"/>
  <c r="C80" i="154"/>
  <c r="C81" i="154"/>
  <c r="C82" i="154"/>
  <c r="C83" i="154"/>
  <c r="C7" i="147"/>
  <c r="C8" i="147"/>
  <c r="C9" i="147"/>
  <c r="C10" i="147"/>
  <c r="C11" i="147"/>
  <c r="C12" i="147"/>
  <c r="C13" i="147"/>
  <c r="C14" i="147"/>
  <c r="C15" i="147"/>
  <c r="C16" i="147"/>
  <c r="C17" i="147"/>
  <c r="C18" i="147"/>
  <c r="C19" i="147"/>
  <c r="C20" i="147"/>
  <c r="C21" i="147"/>
  <c r="C22" i="147"/>
  <c r="C23" i="147"/>
  <c r="C24" i="147"/>
  <c r="C25" i="147"/>
  <c r="C26" i="147"/>
  <c r="C27" i="147"/>
  <c r="C28" i="147"/>
  <c r="C29" i="147"/>
  <c r="C30" i="147"/>
  <c r="C31" i="147"/>
  <c r="C32" i="147"/>
  <c r="C33" i="147"/>
  <c r="C34" i="147"/>
  <c r="C35" i="147"/>
  <c r="C36" i="147"/>
  <c r="C37" i="147"/>
  <c r="C38" i="147"/>
  <c r="C39" i="147"/>
  <c r="C40" i="147"/>
  <c r="C41" i="147"/>
  <c r="C42" i="147"/>
  <c r="C43" i="147"/>
  <c r="C44" i="147"/>
  <c r="C45" i="147"/>
  <c r="C46" i="147"/>
  <c r="C47" i="147"/>
  <c r="C48" i="147"/>
  <c r="C49" i="147"/>
  <c r="C50" i="147"/>
  <c r="C51" i="147"/>
  <c r="C52" i="147"/>
  <c r="C53" i="147"/>
  <c r="C54" i="147"/>
  <c r="C55" i="147"/>
  <c r="C56" i="147"/>
  <c r="C57" i="147"/>
  <c r="C58" i="147"/>
  <c r="C59" i="147"/>
  <c r="C60" i="147"/>
  <c r="C61" i="147"/>
  <c r="C62" i="147"/>
  <c r="C63" i="147"/>
  <c r="C64" i="147"/>
  <c r="C65" i="147"/>
  <c r="C66" i="147"/>
  <c r="C67" i="147"/>
  <c r="C68" i="147"/>
  <c r="C69" i="147"/>
  <c r="C70" i="147"/>
  <c r="C71" i="147"/>
  <c r="C72" i="147"/>
  <c r="C73" i="147"/>
  <c r="C74" i="147"/>
  <c r="C75" i="147"/>
  <c r="C76" i="147"/>
  <c r="C77" i="147"/>
  <c r="C78" i="147"/>
  <c r="C79" i="147"/>
  <c r="C80" i="147"/>
  <c r="C81" i="147"/>
  <c r="C82" i="147"/>
  <c r="C83" i="147"/>
  <c r="C6" i="147"/>
  <c r="D84" i="125"/>
  <c r="C7" i="125"/>
  <c r="D7" i="125"/>
  <c r="E75" i="125"/>
  <c r="E83" i="125"/>
  <c r="D6" i="125"/>
  <c r="C6" i="125"/>
  <c r="E71" i="125"/>
  <c r="E79" i="125"/>
  <c r="F83" i="149" l="1"/>
  <c r="F81" i="149"/>
  <c r="F79" i="149"/>
  <c r="F77" i="149"/>
  <c r="F75" i="149"/>
  <c r="F73" i="149"/>
  <c r="F71" i="149"/>
  <c r="F69" i="149"/>
  <c r="F67" i="149"/>
  <c r="F65" i="149"/>
  <c r="F63" i="149"/>
  <c r="F61" i="149"/>
  <c r="F59" i="149"/>
  <c r="F57" i="149"/>
  <c r="F55" i="149"/>
  <c r="F53" i="149"/>
  <c r="F51" i="149"/>
  <c r="F49" i="149"/>
  <c r="F47" i="149"/>
  <c r="F45" i="149"/>
  <c r="F43" i="149"/>
  <c r="F41" i="149"/>
  <c r="F39" i="149"/>
  <c r="F37" i="149"/>
  <c r="F35" i="149"/>
  <c r="F33" i="149"/>
  <c r="F31" i="149"/>
  <c r="F29" i="149"/>
  <c r="F27" i="149"/>
  <c r="F25" i="149"/>
  <c r="F23" i="149"/>
  <c r="F21" i="149"/>
  <c r="F19" i="149"/>
  <c r="F17" i="149"/>
  <c r="F15" i="149"/>
  <c r="F13" i="149"/>
  <c r="F11" i="149"/>
  <c r="F9" i="149"/>
  <c r="I82" i="154"/>
  <c r="F82" i="159" s="1"/>
  <c r="L82" i="159" s="1"/>
  <c r="C82" i="157"/>
  <c r="C80" i="157"/>
  <c r="I80" i="157" s="1"/>
  <c r="I78" i="154"/>
  <c r="C78" i="157"/>
  <c r="I78" i="157" s="1"/>
  <c r="C78" i="158" s="1"/>
  <c r="I74" i="154"/>
  <c r="C74" i="157"/>
  <c r="C72" i="157"/>
  <c r="I72" i="157" s="1"/>
  <c r="C68" i="157"/>
  <c r="I68" i="157" s="1"/>
  <c r="C68" i="158" s="1"/>
  <c r="C83" i="157"/>
  <c r="I83" i="157" s="1"/>
  <c r="C81" i="157"/>
  <c r="I81" i="157" s="1"/>
  <c r="C79" i="157"/>
  <c r="I79" i="157" s="1"/>
  <c r="C75" i="157"/>
  <c r="I75" i="157" s="1"/>
  <c r="C73" i="157"/>
  <c r="I73" i="157" s="1"/>
  <c r="C71" i="157"/>
  <c r="I71" i="157" s="1"/>
  <c r="C69" i="157"/>
  <c r="I69" i="157" s="1"/>
  <c r="C67" i="157"/>
  <c r="I67" i="157" s="1"/>
  <c r="D82" i="157"/>
  <c r="J82" i="157" s="1"/>
  <c r="D82" i="158" s="1"/>
  <c r="J80" i="154"/>
  <c r="G80" i="159" s="1"/>
  <c r="D80" i="157"/>
  <c r="D78" i="157"/>
  <c r="J78" i="157" s="1"/>
  <c r="D78" i="158" s="1"/>
  <c r="J76" i="154"/>
  <c r="G76" i="159" s="1"/>
  <c r="D76" i="157"/>
  <c r="D74" i="157"/>
  <c r="J74" i="157" s="1"/>
  <c r="J72" i="154"/>
  <c r="G72" i="159" s="1"/>
  <c r="M72" i="159" s="1"/>
  <c r="D72" i="157"/>
  <c r="D70" i="157"/>
  <c r="J70" i="157" s="1"/>
  <c r="D70" i="158" s="1"/>
  <c r="J68" i="154"/>
  <c r="G68" i="159" s="1"/>
  <c r="D68" i="157"/>
  <c r="D66" i="157"/>
  <c r="J66" i="157" s="1"/>
  <c r="D66" i="158" s="1"/>
  <c r="J64" i="154"/>
  <c r="G64" i="159" s="1"/>
  <c r="D64" i="157"/>
  <c r="C76" i="157"/>
  <c r="I76" i="157" s="1"/>
  <c r="I70" i="154"/>
  <c r="C70" i="157"/>
  <c r="I70" i="157" s="1"/>
  <c r="C70" i="158" s="1"/>
  <c r="I66" i="154"/>
  <c r="C66" i="157"/>
  <c r="D83" i="157"/>
  <c r="J83" i="157" s="1"/>
  <c r="D83" i="158" s="1"/>
  <c r="D81" i="157"/>
  <c r="J81" i="157" s="1"/>
  <c r="D81" i="158" s="1"/>
  <c r="D79" i="157"/>
  <c r="J79" i="157" s="1"/>
  <c r="D79" i="158" s="1"/>
  <c r="D75" i="157"/>
  <c r="J75" i="157" s="1"/>
  <c r="D75" i="158" s="1"/>
  <c r="D73" i="157"/>
  <c r="J73" i="157" s="1"/>
  <c r="D73" i="158" s="1"/>
  <c r="D71" i="157"/>
  <c r="J71" i="157" s="1"/>
  <c r="D71" i="158" s="1"/>
  <c r="D69" i="157"/>
  <c r="J69" i="157" s="1"/>
  <c r="D69" i="158" s="1"/>
  <c r="D67" i="157"/>
  <c r="J67" i="157" s="1"/>
  <c r="D67" i="158" s="1"/>
  <c r="M76" i="159"/>
  <c r="M80" i="159"/>
  <c r="H81" i="157"/>
  <c r="H79" i="157"/>
  <c r="H76" i="157"/>
  <c r="H74" i="157"/>
  <c r="H72" i="157"/>
  <c r="H70" i="157"/>
  <c r="H68" i="157"/>
  <c r="H66" i="157"/>
  <c r="H75" i="157"/>
  <c r="H73" i="157"/>
  <c r="H71" i="157"/>
  <c r="H69" i="157"/>
  <c r="H67" i="157"/>
  <c r="E65" i="157"/>
  <c r="E72" i="159"/>
  <c r="E81" i="125"/>
  <c r="E77" i="125"/>
  <c r="E73" i="125"/>
  <c r="E69" i="125"/>
  <c r="F82" i="149"/>
  <c r="F80" i="149"/>
  <c r="F78" i="149"/>
  <c r="F76" i="149"/>
  <c r="F74" i="149"/>
  <c r="F72" i="149"/>
  <c r="F70" i="149"/>
  <c r="F68" i="149"/>
  <c r="F66" i="149"/>
  <c r="F64" i="149"/>
  <c r="F62" i="149"/>
  <c r="F60" i="149"/>
  <c r="F58" i="149"/>
  <c r="F56" i="149"/>
  <c r="F54" i="149"/>
  <c r="F52" i="149"/>
  <c r="F50" i="149"/>
  <c r="F48" i="149"/>
  <c r="F46" i="149"/>
  <c r="F44" i="149"/>
  <c r="F42" i="149"/>
  <c r="F40" i="149"/>
  <c r="F38" i="149"/>
  <c r="F36" i="149"/>
  <c r="F34" i="149"/>
  <c r="F32" i="149"/>
  <c r="F30" i="149"/>
  <c r="F28" i="149"/>
  <c r="F26" i="149"/>
  <c r="F24" i="149"/>
  <c r="F22" i="149"/>
  <c r="F20" i="149"/>
  <c r="F18" i="149"/>
  <c r="F16" i="149"/>
  <c r="E82" i="125"/>
  <c r="E80" i="125"/>
  <c r="E78" i="125"/>
  <c r="E76" i="125"/>
  <c r="E74" i="125"/>
  <c r="E72" i="125"/>
  <c r="E70" i="125"/>
  <c r="I83" i="154"/>
  <c r="F83" i="159" s="1"/>
  <c r="L83" i="159" s="1"/>
  <c r="I79" i="154"/>
  <c r="F79" i="159" s="1"/>
  <c r="L79" i="159" s="1"/>
  <c r="I75" i="154"/>
  <c r="F75" i="159" s="1"/>
  <c r="L75" i="159" s="1"/>
  <c r="I71" i="154"/>
  <c r="F71" i="159" s="1"/>
  <c r="L71" i="159" s="1"/>
  <c r="I67" i="154"/>
  <c r="F67" i="159" s="1"/>
  <c r="E80" i="159"/>
  <c r="Q80" i="159" s="1"/>
  <c r="E76" i="159"/>
  <c r="E75" i="159"/>
  <c r="Q75" i="159" s="1"/>
  <c r="F14" i="149"/>
  <c r="F12" i="149"/>
  <c r="F10" i="149"/>
  <c r="F8" i="149"/>
  <c r="J82" i="154"/>
  <c r="G82" i="159" s="1"/>
  <c r="M82" i="159" s="1"/>
  <c r="J78" i="154"/>
  <c r="G78" i="159" s="1"/>
  <c r="M78" i="159" s="1"/>
  <c r="J74" i="154"/>
  <c r="G74" i="159" s="1"/>
  <c r="M74" i="159" s="1"/>
  <c r="J70" i="154"/>
  <c r="G70" i="159" s="1"/>
  <c r="M70" i="159" s="1"/>
  <c r="J66" i="154"/>
  <c r="G66" i="159" s="1"/>
  <c r="O54" i="151"/>
  <c r="O53" i="151"/>
  <c r="O52" i="151"/>
  <c r="O51" i="151"/>
  <c r="O50" i="151"/>
  <c r="O49" i="151"/>
  <c r="O48" i="151"/>
  <c r="O47" i="151"/>
  <c r="O46" i="151"/>
  <c r="O45" i="151"/>
  <c r="O44" i="151"/>
  <c r="O43" i="151"/>
  <c r="O42" i="151"/>
  <c r="O41" i="151"/>
  <c r="O40" i="151"/>
  <c r="O39" i="151"/>
  <c r="O38" i="151"/>
  <c r="O37" i="151"/>
  <c r="O36" i="151"/>
  <c r="O35" i="151"/>
  <c r="O34" i="151"/>
  <c r="O33" i="151"/>
  <c r="O32" i="151"/>
  <c r="O31" i="151"/>
  <c r="O30" i="151"/>
  <c r="O29" i="151"/>
  <c r="O28" i="151"/>
  <c r="O27" i="151"/>
  <c r="O26" i="151"/>
  <c r="O25" i="151"/>
  <c r="O24" i="151"/>
  <c r="O23" i="151"/>
  <c r="O22" i="151"/>
  <c r="O21" i="151"/>
  <c r="O20" i="151"/>
  <c r="O19" i="151"/>
  <c r="O18" i="151"/>
  <c r="O17" i="151"/>
  <c r="O16" i="151"/>
  <c r="O15" i="151"/>
  <c r="O14" i="151"/>
  <c r="O13" i="151"/>
  <c r="O12" i="151"/>
  <c r="O11" i="151"/>
  <c r="O10" i="151"/>
  <c r="O9" i="151"/>
  <c r="O8" i="151"/>
  <c r="O7" i="151"/>
  <c r="K83" i="153"/>
  <c r="K81" i="153"/>
  <c r="K79" i="153"/>
  <c r="K77" i="153"/>
  <c r="K75" i="153"/>
  <c r="K73" i="153"/>
  <c r="K71" i="153"/>
  <c r="F78" i="159"/>
  <c r="L78" i="159" s="1"/>
  <c r="F74" i="159"/>
  <c r="L74" i="159" s="1"/>
  <c r="F70" i="159"/>
  <c r="L70" i="159" s="1"/>
  <c r="F66" i="159"/>
  <c r="E82" i="154"/>
  <c r="E80" i="154"/>
  <c r="E78" i="154"/>
  <c r="E76" i="154"/>
  <c r="E74" i="154"/>
  <c r="E72" i="154"/>
  <c r="E70" i="154"/>
  <c r="E68" i="154"/>
  <c r="E66" i="154"/>
  <c r="E64" i="154"/>
  <c r="J81" i="154"/>
  <c r="I80" i="154"/>
  <c r="J77" i="154"/>
  <c r="I76" i="154"/>
  <c r="J73" i="154"/>
  <c r="I72" i="154"/>
  <c r="J69" i="154"/>
  <c r="I68" i="154"/>
  <c r="J65" i="154"/>
  <c r="I64" i="154"/>
  <c r="I82" i="157"/>
  <c r="I74" i="157"/>
  <c r="C74" i="158" s="1"/>
  <c r="E66" i="157"/>
  <c r="J80" i="157"/>
  <c r="D80" i="158" s="1"/>
  <c r="J76" i="157"/>
  <c r="D76" i="158" s="1"/>
  <c r="J72" i="157"/>
  <c r="D72" i="158" s="1"/>
  <c r="J68" i="157"/>
  <c r="D68" i="158" s="1"/>
  <c r="E64" i="157"/>
  <c r="E83" i="154"/>
  <c r="E81" i="154"/>
  <c r="E79" i="154"/>
  <c r="E77" i="154"/>
  <c r="E75" i="154"/>
  <c r="E73" i="154"/>
  <c r="E71" i="154"/>
  <c r="E69" i="154"/>
  <c r="E67" i="154"/>
  <c r="E65" i="154"/>
  <c r="J83" i="154"/>
  <c r="I81" i="154"/>
  <c r="F81" i="159" s="1"/>
  <c r="L81" i="159" s="1"/>
  <c r="J79" i="154"/>
  <c r="I77" i="154"/>
  <c r="F77" i="159" s="1"/>
  <c r="L77" i="159" s="1"/>
  <c r="J75" i="154"/>
  <c r="I73" i="154"/>
  <c r="F73" i="159" s="1"/>
  <c r="L73" i="159" s="1"/>
  <c r="J71" i="154"/>
  <c r="I69" i="154"/>
  <c r="F69" i="159" s="1"/>
  <c r="J67" i="154"/>
  <c r="I65" i="154"/>
  <c r="F65" i="159" s="1"/>
  <c r="E83" i="159"/>
  <c r="Q83" i="159" s="1"/>
  <c r="O82" i="151"/>
  <c r="AF82" i="151" s="1"/>
  <c r="O81" i="151"/>
  <c r="AF81" i="151" s="1"/>
  <c r="O80" i="151"/>
  <c r="AF80" i="151" s="1"/>
  <c r="O79" i="151"/>
  <c r="AF79" i="151" s="1"/>
  <c r="O78" i="151"/>
  <c r="AF78" i="151" s="1"/>
  <c r="O77" i="151"/>
  <c r="AF77" i="151" s="1"/>
  <c r="O76" i="151"/>
  <c r="AF76" i="151" s="1"/>
  <c r="O75" i="151"/>
  <c r="AF75" i="151" s="1"/>
  <c r="O74" i="151"/>
  <c r="AF74" i="151" s="1"/>
  <c r="O73" i="151"/>
  <c r="AF73" i="151" s="1"/>
  <c r="O72" i="151"/>
  <c r="AF72" i="151" s="1"/>
  <c r="O71" i="151"/>
  <c r="AF71" i="151" s="1"/>
  <c r="O70" i="151"/>
  <c r="AF70" i="151" s="1"/>
  <c r="O69" i="151"/>
  <c r="AF69" i="151" s="1"/>
  <c r="O68" i="151"/>
  <c r="AF68" i="151" s="1"/>
  <c r="O67" i="151"/>
  <c r="AF67" i="151" s="1"/>
  <c r="O66" i="151"/>
  <c r="AF66" i="151" s="1"/>
  <c r="O65" i="151"/>
  <c r="AF65" i="151" s="1"/>
  <c r="O63" i="151"/>
  <c r="AF63" i="151" s="1"/>
  <c r="O61" i="151"/>
  <c r="AF61" i="151" s="1"/>
  <c r="O59" i="151"/>
  <c r="AF59" i="151" s="1"/>
  <c r="O57" i="151"/>
  <c r="AF57" i="151" s="1"/>
  <c r="O55" i="151"/>
  <c r="AF55" i="151" s="1"/>
  <c r="AB69" i="151"/>
  <c r="AB67" i="151"/>
  <c r="T67" i="151"/>
  <c r="Z65" i="151"/>
  <c r="AD61" i="151"/>
  <c r="V61" i="151"/>
  <c r="Z57" i="151"/>
  <c r="O64" i="151"/>
  <c r="AF64" i="151" s="1"/>
  <c r="O62" i="151"/>
  <c r="AF62" i="151" s="1"/>
  <c r="O60" i="151"/>
  <c r="AF60" i="151" s="1"/>
  <c r="O58" i="151"/>
  <c r="AF58" i="151" s="1"/>
  <c r="O56" i="151"/>
  <c r="AF56" i="151" s="1"/>
  <c r="K82" i="153"/>
  <c r="K80" i="153"/>
  <c r="K78" i="153"/>
  <c r="K76" i="153"/>
  <c r="K74" i="153"/>
  <c r="K72" i="153"/>
  <c r="K70" i="153"/>
  <c r="C82" i="158"/>
  <c r="E83" i="157"/>
  <c r="E81" i="157"/>
  <c r="E79" i="157"/>
  <c r="E77" i="157"/>
  <c r="E73" i="157"/>
  <c r="E69" i="157"/>
  <c r="E79" i="159"/>
  <c r="Q79" i="159" s="1"/>
  <c r="R72" i="159"/>
  <c r="E71" i="159"/>
  <c r="Q71" i="159" s="1"/>
  <c r="E82" i="157"/>
  <c r="E80" i="157"/>
  <c r="E72" i="157"/>
  <c r="R76" i="159"/>
  <c r="E82" i="159"/>
  <c r="R82" i="159" s="1"/>
  <c r="E78" i="159"/>
  <c r="R78" i="159" s="1"/>
  <c r="E74" i="159"/>
  <c r="R74" i="159" s="1"/>
  <c r="E70" i="159"/>
  <c r="R70" i="159" s="1"/>
  <c r="Q76" i="159"/>
  <c r="Q72" i="159"/>
  <c r="E81" i="159"/>
  <c r="R81" i="159" s="1"/>
  <c r="E77" i="159"/>
  <c r="R77" i="159" s="1"/>
  <c r="E73" i="159"/>
  <c r="R73" i="159" s="1"/>
  <c r="H8" i="155"/>
  <c r="H9" i="155"/>
  <c r="H10" i="155"/>
  <c r="H11" i="155"/>
  <c r="H12" i="155"/>
  <c r="H13" i="155"/>
  <c r="H14" i="155"/>
  <c r="H15" i="155"/>
  <c r="H16" i="155"/>
  <c r="H17" i="155"/>
  <c r="H18" i="155"/>
  <c r="H19" i="155"/>
  <c r="H20" i="155"/>
  <c r="H21" i="155"/>
  <c r="H22" i="155"/>
  <c r="H23" i="155"/>
  <c r="H24" i="155"/>
  <c r="H25" i="155"/>
  <c r="H26" i="155"/>
  <c r="H27" i="155"/>
  <c r="H28" i="155"/>
  <c r="H29" i="155"/>
  <c r="H30" i="155"/>
  <c r="H31" i="155"/>
  <c r="H7" i="155"/>
  <c r="H32" i="155"/>
  <c r="H33" i="155"/>
  <c r="H34" i="155"/>
  <c r="H35" i="155"/>
  <c r="H36" i="155"/>
  <c r="H37" i="155"/>
  <c r="H38" i="155"/>
  <c r="H39" i="155"/>
  <c r="H40" i="155"/>
  <c r="H41" i="155"/>
  <c r="H42" i="155"/>
  <c r="H43" i="155"/>
  <c r="H6" i="155"/>
  <c r="G44" i="155"/>
  <c r="F44" i="155"/>
  <c r="J43" i="155"/>
  <c r="I43" i="155"/>
  <c r="J42" i="155"/>
  <c r="I42" i="155"/>
  <c r="J41" i="155"/>
  <c r="I41" i="155"/>
  <c r="J40" i="155"/>
  <c r="I40" i="155"/>
  <c r="J39" i="155"/>
  <c r="I39" i="155"/>
  <c r="J38" i="155"/>
  <c r="I38" i="155"/>
  <c r="J37" i="155"/>
  <c r="I37" i="155"/>
  <c r="J36" i="155"/>
  <c r="I36" i="155"/>
  <c r="J35" i="155"/>
  <c r="I35" i="155"/>
  <c r="J34" i="155"/>
  <c r="I34" i="155"/>
  <c r="J33" i="155"/>
  <c r="I33" i="155"/>
  <c r="J32" i="155"/>
  <c r="I32" i="155"/>
  <c r="J7" i="155"/>
  <c r="I7" i="155"/>
  <c r="J31" i="155"/>
  <c r="I31" i="155"/>
  <c r="J30" i="155"/>
  <c r="J29" i="155"/>
  <c r="J28" i="155"/>
  <c r="J27" i="155"/>
  <c r="J26" i="155"/>
  <c r="J25" i="155"/>
  <c r="J24" i="155"/>
  <c r="J23" i="155"/>
  <c r="J22" i="155"/>
  <c r="I22" i="155"/>
  <c r="J21" i="155"/>
  <c r="J20" i="155"/>
  <c r="I20" i="155"/>
  <c r="J19" i="155"/>
  <c r="J18" i="155"/>
  <c r="I18" i="155"/>
  <c r="J17" i="155"/>
  <c r="J16" i="155"/>
  <c r="I16" i="155"/>
  <c r="J15" i="155"/>
  <c r="J14" i="155"/>
  <c r="I14" i="155"/>
  <c r="J13" i="155"/>
  <c r="J12" i="155"/>
  <c r="J11" i="155"/>
  <c r="I11" i="155"/>
  <c r="J10" i="155"/>
  <c r="J9" i="155"/>
  <c r="I9" i="155"/>
  <c r="J8" i="155"/>
  <c r="I8" i="155"/>
  <c r="A7" i="155"/>
  <c r="A8" i="155" s="1"/>
  <c r="A9" i="155" s="1"/>
  <c r="A10" i="155" s="1"/>
  <c r="A11" i="155" s="1"/>
  <c r="A12" i="155" s="1"/>
  <c r="A13" i="155" s="1"/>
  <c r="A14" i="155" s="1"/>
  <c r="A15" i="155" s="1"/>
  <c r="A16" i="155" s="1"/>
  <c r="A17" i="155" s="1"/>
  <c r="A18" i="155" s="1"/>
  <c r="A19" i="155" s="1"/>
  <c r="A20" i="155" s="1"/>
  <c r="A21" i="155" s="1"/>
  <c r="A22" i="155" s="1"/>
  <c r="A23" i="155" s="1"/>
  <c r="A24" i="155" s="1"/>
  <c r="A25" i="155" s="1"/>
  <c r="A26" i="155" s="1"/>
  <c r="A27" i="155" s="1"/>
  <c r="A28" i="155" s="1"/>
  <c r="A29" i="155" s="1"/>
  <c r="A30" i="155" s="1"/>
  <c r="A31" i="155" s="1"/>
  <c r="A32" i="155" s="1"/>
  <c r="A33" i="155" s="1"/>
  <c r="I6" i="155"/>
  <c r="I11" i="154"/>
  <c r="F11" i="159" s="1"/>
  <c r="I27" i="154"/>
  <c r="F27" i="159" s="1"/>
  <c r="I31" i="154"/>
  <c r="F31" i="159" s="1"/>
  <c r="I35" i="154"/>
  <c r="F35" i="159" s="1"/>
  <c r="I36" i="154"/>
  <c r="F36" i="159" s="1"/>
  <c r="I37" i="154"/>
  <c r="F37" i="159" s="1"/>
  <c r="I38" i="154"/>
  <c r="F38" i="159" s="1"/>
  <c r="I39" i="154"/>
  <c r="F39" i="159" s="1"/>
  <c r="J48" i="154"/>
  <c r="G48" i="159" s="1"/>
  <c r="J56" i="154"/>
  <c r="G56" i="159" s="1"/>
  <c r="I57" i="154"/>
  <c r="F57" i="159" s="1"/>
  <c r="I58" i="154"/>
  <c r="F58" i="159" s="1"/>
  <c r="I59" i="154"/>
  <c r="F59" i="159" s="1"/>
  <c r="I60" i="154"/>
  <c r="F60" i="159" s="1"/>
  <c r="J60" i="154"/>
  <c r="G60" i="159" s="1"/>
  <c r="I61" i="154"/>
  <c r="F61" i="159" s="1"/>
  <c r="I62" i="154"/>
  <c r="F62" i="159" s="1"/>
  <c r="I63" i="154"/>
  <c r="F63" i="159" s="1"/>
  <c r="D6" i="154"/>
  <c r="D6" i="157" s="1"/>
  <c r="C6" i="154"/>
  <c r="C6" i="157" s="1"/>
  <c r="M84" i="154"/>
  <c r="N84" i="154"/>
  <c r="J40" i="154"/>
  <c r="G40" i="159" s="1"/>
  <c r="E76" i="157" l="1"/>
  <c r="E67" i="157"/>
  <c r="E71" i="157"/>
  <c r="E75" i="157"/>
  <c r="V57" i="151"/>
  <c r="AD57" i="151"/>
  <c r="Z61" i="151"/>
  <c r="V65" i="151"/>
  <c r="AD65" i="151"/>
  <c r="X67" i="151"/>
  <c r="T69" i="151"/>
  <c r="AB55" i="151"/>
  <c r="T59" i="151"/>
  <c r="AB63" i="151"/>
  <c r="T66" i="151"/>
  <c r="T68" i="151"/>
  <c r="T55" i="151"/>
  <c r="AB59" i="151"/>
  <c r="T63" i="151"/>
  <c r="AB68" i="151"/>
  <c r="Q81" i="159"/>
  <c r="S81" i="159" s="1"/>
  <c r="T57" i="151"/>
  <c r="X57" i="151"/>
  <c r="AB57" i="151"/>
  <c r="T61" i="151"/>
  <c r="X61" i="151"/>
  <c r="AB61" i="151"/>
  <c r="T65" i="151"/>
  <c r="X65" i="151"/>
  <c r="AB65" i="151"/>
  <c r="V67" i="151"/>
  <c r="Z67" i="151"/>
  <c r="AD67" i="151"/>
  <c r="X69" i="151"/>
  <c r="S79" i="151"/>
  <c r="D74" i="158"/>
  <c r="K74" i="157"/>
  <c r="L74" i="157" s="1"/>
  <c r="K69" i="157"/>
  <c r="L69" i="157" s="1"/>
  <c r="C69" i="158"/>
  <c r="E69" i="158" s="1"/>
  <c r="K73" i="157"/>
  <c r="L73" i="157" s="1"/>
  <c r="C73" i="158"/>
  <c r="E73" i="158" s="1"/>
  <c r="K79" i="157"/>
  <c r="L79" i="157" s="1"/>
  <c r="C79" i="158"/>
  <c r="E79" i="158" s="1"/>
  <c r="K83" i="157"/>
  <c r="L83" i="157" s="1"/>
  <c r="C83" i="158"/>
  <c r="G83" i="158" s="1"/>
  <c r="C72" i="158"/>
  <c r="G72" i="158" s="1"/>
  <c r="K72" i="157"/>
  <c r="L72" i="157" s="1"/>
  <c r="K76" i="157"/>
  <c r="L76" i="157" s="1"/>
  <c r="C76" i="158"/>
  <c r="G76" i="158" s="1"/>
  <c r="K67" i="157"/>
  <c r="L67" i="157" s="1"/>
  <c r="C67" i="158"/>
  <c r="E67" i="158" s="1"/>
  <c r="K71" i="157"/>
  <c r="L71" i="157" s="1"/>
  <c r="C71" i="158"/>
  <c r="E71" i="158" s="1"/>
  <c r="K75" i="157"/>
  <c r="L75" i="157" s="1"/>
  <c r="C75" i="158"/>
  <c r="E75" i="158" s="1"/>
  <c r="K81" i="157"/>
  <c r="L81" i="157" s="1"/>
  <c r="C81" i="158"/>
  <c r="E81" i="158" s="1"/>
  <c r="K80" i="157"/>
  <c r="L80" i="157" s="1"/>
  <c r="C80" i="158"/>
  <c r="G80" i="158" s="1"/>
  <c r="K82" i="157"/>
  <c r="L82" i="157" s="1"/>
  <c r="Q77" i="159"/>
  <c r="K70" i="154"/>
  <c r="K78" i="154"/>
  <c r="R83" i="159"/>
  <c r="S83" i="159" s="1"/>
  <c r="R80" i="159"/>
  <c r="E68" i="158"/>
  <c r="G68" i="158"/>
  <c r="G82" i="158"/>
  <c r="E82" i="158"/>
  <c r="E74" i="158"/>
  <c r="G74" i="158"/>
  <c r="G67" i="158"/>
  <c r="G69" i="158"/>
  <c r="G71" i="158"/>
  <c r="G73" i="158"/>
  <c r="G75" i="158"/>
  <c r="G79" i="158"/>
  <c r="E83" i="158"/>
  <c r="E76" i="158"/>
  <c r="E80" i="158"/>
  <c r="E70" i="158"/>
  <c r="G70" i="158"/>
  <c r="E78" i="158"/>
  <c r="G78" i="158"/>
  <c r="H44" i="155"/>
  <c r="AB66" i="151"/>
  <c r="X68" i="151"/>
  <c r="W57" i="151"/>
  <c r="K70" i="157"/>
  <c r="L70" i="157" s="1"/>
  <c r="E72" i="158"/>
  <c r="K78" i="157"/>
  <c r="L78" i="157" s="1"/>
  <c r="E68" i="157"/>
  <c r="E74" i="157"/>
  <c r="K68" i="157"/>
  <c r="L68" i="157" s="1"/>
  <c r="K66" i="154"/>
  <c r="K74" i="154"/>
  <c r="K82" i="154"/>
  <c r="W65" i="151"/>
  <c r="S82" i="151"/>
  <c r="U82" i="151"/>
  <c r="S80" i="159"/>
  <c r="S72" i="159"/>
  <c r="S76" i="159"/>
  <c r="E70" i="157"/>
  <c r="E78" i="157"/>
  <c r="R75" i="159"/>
  <c r="S75" i="159" s="1"/>
  <c r="X60" i="151"/>
  <c r="S56" i="151"/>
  <c r="AA60" i="151"/>
  <c r="S64" i="151"/>
  <c r="AA67" i="151"/>
  <c r="AA71" i="151"/>
  <c r="AA75" i="151"/>
  <c r="AC78" i="151"/>
  <c r="X56" i="151"/>
  <c r="X64" i="151"/>
  <c r="AA56" i="151"/>
  <c r="S60" i="151"/>
  <c r="W61" i="151"/>
  <c r="AA64" i="151"/>
  <c r="S67" i="151"/>
  <c r="S71" i="151"/>
  <c r="S75" i="151"/>
  <c r="S78" i="151"/>
  <c r="U78" i="151"/>
  <c r="AA79" i="151"/>
  <c r="AC82" i="151"/>
  <c r="W69" i="151"/>
  <c r="W73" i="151"/>
  <c r="Y76" i="151"/>
  <c r="W77" i="151"/>
  <c r="Y80" i="151"/>
  <c r="W81" i="151"/>
  <c r="Q73" i="159"/>
  <c r="S73" i="159" s="1"/>
  <c r="X55" i="151"/>
  <c r="T56" i="151"/>
  <c r="AB56" i="151"/>
  <c r="X59" i="151"/>
  <c r="T60" i="151"/>
  <c r="AB60" i="151"/>
  <c r="X63" i="151"/>
  <c r="T64" i="151"/>
  <c r="AB64" i="151"/>
  <c r="X66" i="151"/>
  <c r="V69" i="151"/>
  <c r="Z69" i="151"/>
  <c r="AD69" i="151"/>
  <c r="W56" i="151"/>
  <c r="S57" i="151"/>
  <c r="AA57" i="151"/>
  <c r="W60" i="151"/>
  <c r="S61" i="151"/>
  <c r="AA61" i="151"/>
  <c r="W64" i="151"/>
  <c r="S65" i="151"/>
  <c r="AA65" i="151"/>
  <c r="W67" i="151"/>
  <c r="S69" i="151"/>
  <c r="AA69" i="151"/>
  <c r="W71" i="151"/>
  <c r="S73" i="151"/>
  <c r="AA73" i="151"/>
  <c r="W75" i="151"/>
  <c r="S76" i="151"/>
  <c r="U76" i="151"/>
  <c r="AC76" i="151"/>
  <c r="S77" i="151"/>
  <c r="AA77" i="151"/>
  <c r="Y78" i="151"/>
  <c r="W79" i="151"/>
  <c r="S80" i="151"/>
  <c r="U80" i="151"/>
  <c r="AC80" i="151"/>
  <c r="S81" i="151"/>
  <c r="AA81" i="151"/>
  <c r="Y82" i="151"/>
  <c r="T58" i="151"/>
  <c r="X58" i="151"/>
  <c r="AB58" i="151"/>
  <c r="T62" i="151"/>
  <c r="X62" i="151"/>
  <c r="AB62" i="151"/>
  <c r="S55" i="151"/>
  <c r="W55" i="151"/>
  <c r="AA55" i="151"/>
  <c r="S58" i="151"/>
  <c r="W58" i="151"/>
  <c r="AA58" i="151"/>
  <c r="S59" i="151"/>
  <c r="W59" i="151"/>
  <c r="AA59" i="151"/>
  <c r="S62" i="151"/>
  <c r="W62" i="151"/>
  <c r="AA62" i="151"/>
  <c r="S63" i="151"/>
  <c r="W63" i="151"/>
  <c r="AA63" i="151"/>
  <c r="U66" i="151"/>
  <c r="Y66" i="151"/>
  <c r="AC66" i="151"/>
  <c r="U68" i="151"/>
  <c r="Y68" i="151"/>
  <c r="AC68" i="151"/>
  <c r="U70" i="151"/>
  <c r="Y70" i="151"/>
  <c r="AC70" i="151"/>
  <c r="U72" i="151"/>
  <c r="Y72" i="151"/>
  <c r="AC72" i="151"/>
  <c r="U74" i="151"/>
  <c r="Y74" i="151"/>
  <c r="AC74" i="151"/>
  <c r="V70" i="151"/>
  <c r="Z70" i="151"/>
  <c r="AD70" i="151"/>
  <c r="V71" i="151"/>
  <c r="Z71" i="151"/>
  <c r="AD71" i="151"/>
  <c r="V72" i="151"/>
  <c r="Z72" i="151"/>
  <c r="AD72" i="151"/>
  <c r="V73" i="151"/>
  <c r="Z73" i="151"/>
  <c r="AD73" i="151"/>
  <c r="V74" i="151"/>
  <c r="Z74" i="151"/>
  <c r="AD74" i="151"/>
  <c r="V75" i="151"/>
  <c r="Z75" i="151"/>
  <c r="AD75" i="151"/>
  <c r="V76" i="151"/>
  <c r="Z76" i="151"/>
  <c r="AD76" i="151"/>
  <c r="V77" i="151"/>
  <c r="Z77" i="151"/>
  <c r="AD77" i="151"/>
  <c r="V78" i="151"/>
  <c r="Z78" i="151"/>
  <c r="AD78" i="151"/>
  <c r="V79" i="151"/>
  <c r="Z79" i="151"/>
  <c r="AD79" i="151"/>
  <c r="V80" i="151"/>
  <c r="Z80" i="151"/>
  <c r="AD80" i="151"/>
  <c r="V81" i="151"/>
  <c r="Z81" i="151"/>
  <c r="AD81" i="151"/>
  <c r="V82" i="151"/>
  <c r="Z82" i="151"/>
  <c r="AD82" i="151"/>
  <c r="K67" i="154"/>
  <c r="G67" i="159"/>
  <c r="K71" i="154"/>
  <c r="G71" i="159"/>
  <c r="M71" i="159" s="1"/>
  <c r="K75" i="154"/>
  <c r="G75" i="159"/>
  <c r="M75" i="159" s="1"/>
  <c r="K79" i="154"/>
  <c r="G79" i="159"/>
  <c r="M79" i="159" s="1"/>
  <c r="K83" i="154"/>
  <c r="G83" i="159"/>
  <c r="M83" i="159" s="1"/>
  <c r="F64" i="159"/>
  <c r="K64" i="154"/>
  <c r="F68" i="159"/>
  <c r="K68" i="154"/>
  <c r="K73" i="154"/>
  <c r="G73" i="159"/>
  <c r="M73" i="159" s="1"/>
  <c r="K77" i="154"/>
  <c r="G77" i="159"/>
  <c r="M77" i="159" s="1"/>
  <c r="K81" i="154"/>
  <c r="G81" i="159"/>
  <c r="M81" i="159" s="1"/>
  <c r="H66" i="159"/>
  <c r="U66" i="159" s="1"/>
  <c r="H74" i="159"/>
  <c r="U74" i="159" s="1"/>
  <c r="H78" i="159"/>
  <c r="U78" i="159" s="1"/>
  <c r="H82" i="159"/>
  <c r="U82" i="159" s="1"/>
  <c r="H60" i="159"/>
  <c r="T60" i="159" s="1"/>
  <c r="R71" i="159"/>
  <c r="S71" i="159" s="1"/>
  <c r="R79" i="159"/>
  <c r="S79" i="159" s="1"/>
  <c r="V55" i="151"/>
  <c r="Z55" i="151"/>
  <c r="AD55" i="151"/>
  <c r="V56" i="151"/>
  <c r="Z56" i="151"/>
  <c r="AD56" i="151"/>
  <c r="V58" i="151"/>
  <c r="Z58" i="151"/>
  <c r="AD58" i="151"/>
  <c r="V59" i="151"/>
  <c r="Z59" i="151"/>
  <c r="AD59" i="151"/>
  <c r="V60" i="151"/>
  <c r="Z60" i="151"/>
  <c r="AD60" i="151"/>
  <c r="V62" i="151"/>
  <c r="Z62" i="151"/>
  <c r="AD62" i="151"/>
  <c r="V63" i="151"/>
  <c r="Z63" i="151"/>
  <c r="AD63" i="151"/>
  <c r="V64" i="151"/>
  <c r="Z64" i="151"/>
  <c r="AD64" i="151"/>
  <c r="V66" i="151"/>
  <c r="Z66" i="151"/>
  <c r="AD66" i="151"/>
  <c r="V68" i="151"/>
  <c r="Z68" i="151"/>
  <c r="AD68" i="151"/>
  <c r="U55" i="151"/>
  <c r="Y55" i="151"/>
  <c r="AC55" i="151"/>
  <c r="U56" i="151"/>
  <c r="Y56" i="151"/>
  <c r="AC56" i="151"/>
  <c r="U57" i="151"/>
  <c r="Y57" i="151"/>
  <c r="AC57" i="151"/>
  <c r="U58" i="151"/>
  <c r="Y58" i="151"/>
  <c r="AC58" i="151"/>
  <c r="U59" i="151"/>
  <c r="Y59" i="151"/>
  <c r="AC59" i="151"/>
  <c r="U60" i="151"/>
  <c r="Y60" i="151"/>
  <c r="AC60" i="151"/>
  <c r="U61" i="151"/>
  <c r="Y61" i="151"/>
  <c r="AC61" i="151"/>
  <c r="U62" i="151"/>
  <c r="Y62" i="151"/>
  <c r="AC62" i="151"/>
  <c r="U63" i="151"/>
  <c r="Y63" i="151"/>
  <c r="AC63" i="151"/>
  <c r="U64" i="151"/>
  <c r="Y64" i="151"/>
  <c r="AC64" i="151"/>
  <c r="U65" i="151"/>
  <c r="Y65" i="151"/>
  <c r="AC65" i="151"/>
  <c r="S66" i="151"/>
  <c r="W66" i="151"/>
  <c r="AA66" i="151"/>
  <c r="U67" i="151"/>
  <c r="Y67" i="151"/>
  <c r="AC67" i="151"/>
  <c r="S68" i="151"/>
  <c r="W68" i="151"/>
  <c r="AA68" i="151"/>
  <c r="U69" i="151"/>
  <c r="Y69" i="151"/>
  <c r="AC69" i="151"/>
  <c r="S70" i="151"/>
  <c r="W70" i="151"/>
  <c r="AA70" i="151"/>
  <c r="U71" i="151"/>
  <c r="Y71" i="151"/>
  <c r="AC71" i="151"/>
  <c r="S72" i="151"/>
  <c r="W72" i="151"/>
  <c r="AA72" i="151"/>
  <c r="U73" i="151"/>
  <c r="Y73" i="151"/>
  <c r="AC73" i="151"/>
  <c r="S74" i="151"/>
  <c r="W74" i="151"/>
  <c r="AA74" i="151"/>
  <c r="U75" i="151"/>
  <c r="Y75" i="151"/>
  <c r="AC75" i="151"/>
  <c r="W76" i="151"/>
  <c r="AA76" i="151"/>
  <c r="U77" i="151"/>
  <c r="Y77" i="151"/>
  <c r="AC77" i="151"/>
  <c r="W78" i="151"/>
  <c r="AA78" i="151"/>
  <c r="U79" i="151"/>
  <c r="Y79" i="151"/>
  <c r="AC79" i="151"/>
  <c r="W80" i="151"/>
  <c r="AA80" i="151"/>
  <c r="U81" i="151"/>
  <c r="Y81" i="151"/>
  <c r="AC81" i="151"/>
  <c r="W82" i="151"/>
  <c r="AA82" i="151"/>
  <c r="T70" i="151"/>
  <c r="X70" i="151"/>
  <c r="AB70" i="151"/>
  <c r="T71" i="151"/>
  <c r="X71" i="151"/>
  <c r="AB71" i="151"/>
  <c r="T72" i="151"/>
  <c r="X72" i="151"/>
  <c r="AB72" i="151"/>
  <c r="T73" i="151"/>
  <c r="X73" i="151"/>
  <c r="AB73" i="151"/>
  <c r="T74" i="151"/>
  <c r="X74" i="151"/>
  <c r="AB74" i="151"/>
  <c r="T75" i="151"/>
  <c r="X75" i="151"/>
  <c r="AB75" i="151"/>
  <c r="T76" i="151"/>
  <c r="X76" i="151"/>
  <c r="AB76" i="151"/>
  <c r="T77" i="151"/>
  <c r="X77" i="151"/>
  <c r="AB77" i="151"/>
  <c r="T78" i="151"/>
  <c r="X78" i="151"/>
  <c r="AB78" i="151"/>
  <c r="T79" i="151"/>
  <c r="X79" i="151"/>
  <c r="AB79" i="151"/>
  <c r="T80" i="151"/>
  <c r="X80" i="151"/>
  <c r="AB80" i="151"/>
  <c r="T81" i="151"/>
  <c r="X81" i="151"/>
  <c r="AB81" i="151"/>
  <c r="T82" i="151"/>
  <c r="X82" i="151"/>
  <c r="AB82" i="151"/>
  <c r="K65" i="154"/>
  <c r="G65" i="159"/>
  <c r="K69" i="154"/>
  <c r="G69" i="159"/>
  <c r="F72" i="159"/>
  <c r="L72" i="159" s="1"/>
  <c r="K72" i="154"/>
  <c r="F76" i="159"/>
  <c r="L76" i="159" s="1"/>
  <c r="K76" i="154"/>
  <c r="F80" i="159"/>
  <c r="L80" i="159" s="1"/>
  <c r="K80" i="154"/>
  <c r="H70" i="159"/>
  <c r="U70" i="159" s="1"/>
  <c r="Q70" i="159"/>
  <c r="Q74" i="159"/>
  <c r="Q78" i="159"/>
  <c r="Q82" i="159"/>
  <c r="S70" i="159"/>
  <c r="S74" i="159"/>
  <c r="S78" i="159"/>
  <c r="S82" i="159"/>
  <c r="S77" i="159"/>
  <c r="N70" i="159"/>
  <c r="AA70" i="159" s="1"/>
  <c r="N74" i="159"/>
  <c r="AA74" i="159" s="1"/>
  <c r="N78" i="159"/>
  <c r="AA78" i="159" s="1"/>
  <c r="N82" i="159"/>
  <c r="AA82" i="159" s="1"/>
  <c r="E60" i="154"/>
  <c r="E8" i="154"/>
  <c r="E28" i="154"/>
  <c r="E44" i="154"/>
  <c r="E17" i="154"/>
  <c r="D84" i="154"/>
  <c r="E56" i="154"/>
  <c r="E52" i="154"/>
  <c r="E48" i="154"/>
  <c r="E40" i="154"/>
  <c r="E32" i="154"/>
  <c r="E24" i="154"/>
  <c r="E21" i="154"/>
  <c r="E19" i="154"/>
  <c r="E14" i="154"/>
  <c r="E12" i="154"/>
  <c r="E10" i="154"/>
  <c r="E36" i="154"/>
  <c r="I40" i="154"/>
  <c r="F40" i="159" s="1"/>
  <c r="I19" i="154"/>
  <c r="F19" i="159" s="1"/>
  <c r="J62" i="154"/>
  <c r="G62" i="159" s="1"/>
  <c r="J58" i="154"/>
  <c r="G58" i="159" s="1"/>
  <c r="H58" i="159" s="1"/>
  <c r="T58" i="159" s="1"/>
  <c r="J52" i="154"/>
  <c r="G52" i="159" s="1"/>
  <c r="J44" i="154"/>
  <c r="G44" i="159" s="1"/>
  <c r="J36" i="154"/>
  <c r="G36" i="159" s="1"/>
  <c r="E62" i="154"/>
  <c r="E58" i="154"/>
  <c r="E54" i="154"/>
  <c r="E50" i="154"/>
  <c r="E46" i="154"/>
  <c r="E42" i="154"/>
  <c r="E38" i="154"/>
  <c r="E34" i="154"/>
  <c r="E30" i="154"/>
  <c r="E26" i="154"/>
  <c r="E22" i="154"/>
  <c r="E20" i="154"/>
  <c r="E18" i="154"/>
  <c r="E16" i="154"/>
  <c r="E13" i="154"/>
  <c r="E11" i="154"/>
  <c r="E9" i="154"/>
  <c r="E7" i="154"/>
  <c r="E63" i="154"/>
  <c r="E61" i="154"/>
  <c r="E59" i="154"/>
  <c r="E57" i="154"/>
  <c r="E55" i="154"/>
  <c r="E53" i="154"/>
  <c r="E51" i="154"/>
  <c r="E49" i="154"/>
  <c r="E47" i="154"/>
  <c r="E45" i="154"/>
  <c r="E43" i="154"/>
  <c r="E41" i="154"/>
  <c r="E39" i="154"/>
  <c r="E37" i="154"/>
  <c r="E35" i="154"/>
  <c r="E33" i="154"/>
  <c r="E31" i="154"/>
  <c r="E29" i="154"/>
  <c r="E27" i="154"/>
  <c r="E25" i="154"/>
  <c r="E23" i="154"/>
  <c r="E15" i="154"/>
  <c r="D44" i="155"/>
  <c r="K8" i="155"/>
  <c r="E10" i="155"/>
  <c r="K11" i="155"/>
  <c r="E12" i="155"/>
  <c r="E13" i="155"/>
  <c r="E21" i="155"/>
  <c r="E23" i="155"/>
  <c r="E24" i="155"/>
  <c r="E25" i="155"/>
  <c r="E26" i="155"/>
  <c r="E27" i="155"/>
  <c r="E28" i="155"/>
  <c r="E29" i="155"/>
  <c r="E30" i="155"/>
  <c r="K7" i="155"/>
  <c r="K14" i="155"/>
  <c r="E15" i="155"/>
  <c r="K16" i="155"/>
  <c r="E17" i="155"/>
  <c r="K18" i="155"/>
  <c r="E19" i="155"/>
  <c r="K20" i="155"/>
  <c r="K22" i="155"/>
  <c r="K33" i="155"/>
  <c r="K34" i="155"/>
  <c r="K37" i="155"/>
  <c r="K39" i="155"/>
  <c r="K42" i="155"/>
  <c r="K9" i="155"/>
  <c r="K31" i="155"/>
  <c r="K32" i="155"/>
  <c r="K35" i="155"/>
  <c r="K36" i="155"/>
  <c r="K38" i="155"/>
  <c r="K40" i="155"/>
  <c r="K41" i="155"/>
  <c r="K43" i="155"/>
  <c r="I29" i="155"/>
  <c r="K29" i="155" s="1"/>
  <c r="I26" i="155"/>
  <c r="K26" i="155" s="1"/>
  <c r="I25" i="155"/>
  <c r="K25" i="155" s="1"/>
  <c r="I21" i="155"/>
  <c r="K21" i="155" s="1"/>
  <c r="I17" i="155"/>
  <c r="K17" i="155" s="1"/>
  <c r="I13" i="155"/>
  <c r="K13" i="155" s="1"/>
  <c r="I10" i="155"/>
  <c r="K10" i="155" s="1"/>
  <c r="J6" i="155"/>
  <c r="K6" i="155" s="1"/>
  <c r="I30" i="155"/>
  <c r="K30" i="155" s="1"/>
  <c r="I28" i="155"/>
  <c r="K28" i="155" s="1"/>
  <c r="I27" i="155"/>
  <c r="K27" i="155" s="1"/>
  <c r="I24" i="155"/>
  <c r="K24" i="155" s="1"/>
  <c r="I23" i="155"/>
  <c r="K23" i="155" s="1"/>
  <c r="I19" i="155"/>
  <c r="K19" i="155" s="1"/>
  <c r="I15" i="155"/>
  <c r="K15" i="155" s="1"/>
  <c r="I12" i="155"/>
  <c r="K12" i="155" s="1"/>
  <c r="E31" i="155"/>
  <c r="E7" i="155"/>
  <c r="E32" i="155"/>
  <c r="E33" i="155"/>
  <c r="E34" i="155"/>
  <c r="E35" i="155"/>
  <c r="E36" i="155"/>
  <c r="E37" i="155"/>
  <c r="E38" i="155"/>
  <c r="E39" i="155"/>
  <c r="E40" i="155"/>
  <c r="E41" i="155"/>
  <c r="E42" i="155"/>
  <c r="E43" i="155"/>
  <c r="E8" i="155"/>
  <c r="E9" i="155"/>
  <c r="C44" i="155"/>
  <c r="E6" i="155"/>
  <c r="E11" i="155"/>
  <c r="E14" i="155"/>
  <c r="E16" i="155"/>
  <c r="E18" i="155"/>
  <c r="E20" i="155"/>
  <c r="E22" i="155"/>
  <c r="E6" i="154"/>
  <c r="H41" i="154"/>
  <c r="I56" i="154"/>
  <c r="F56" i="159" s="1"/>
  <c r="I55" i="154"/>
  <c r="F55" i="159" s="1"/>
  <c r="I54" i="154"/>
  <c r="F54" i="159" s="1"/>
  <c r="I53" i="154"/>
  <c r="F53" i="159" s="1"/>
  <c r="I52" i="154"/>
  <c r="F52" i="159" s="1"/>
  <c r="I51" i="154"/>
  <c r="F51" i="159" s="1"/>
  <c r="I50" i="154"/>
  <c r="F50" i="159" s="1"/>
  <c r="I49" i="154"/>
  <c r="F49" i="159" s="1"/>
  <c r="I48" i="154"/>
  <c r="F48" i="159" s="1"/>
  <c r="I47" i="154"/>
  <c r="F47" i="159" s="1"/>
  <c r="I46" i="154"/>
  <c r="F46" i="159" s="1"/>
  <c r="I45" i="154"/>
  <c r="F45" i="159" s="1"/>
  <c r="I44" i="154"/>
  <c r="F44" i="159" s="1"/>
  <c r="I43" i="154"/>
  <c r="F43" i="159" s="1"/>
  <c r="I42" i="154"/>
  <c r="F42" i="159" s="1"/>
  <c r="I41" i="154"/>
  <c r="F41" i="159" s="1"/>
  <c r="I23" i="154"/>
  <c r="F23" i="159" s="1"/>
  <c r="I15" i="154"/>
  <c r="F15" i="159" s="1"/>
  <c r="I7" i="154"/>
  <c r="F7" i="159" s="1"/>
  <c r="H49" i="154"/>
  <c r="H53" i="154"/>
  <c r="H45" i="154"/>
  <c r="H37" i="154"/>
  <c r="H63" i="154"/>
  <c r="J63" i="154"/>
  <c r="G63" i="159" s="1"/>
  <c r="H61" i="154"/>
  <c r="J61" i="154"/>
  <c r="G61" i="159" s="1"/>
  <c r="H59" i="154"/>
  <c r="J59" i="154"/>
  <c r="G59" i="159" s="1"/>
  <c r="H57" i="154"/>
  <c r="J57" i="154"/>
  <c r="G57" i="159" s="1"/>
  <c r="H54" i="154"/>
  <c r="J54" i="154"/>
  <c r="G54" i="159" s="1"/>
  <c r="H50" i="154"/>
  <c r="J50" i="154"/>
  <c r="G50" i="159" s="1"/>
  <c r="H46" i="154"/>
  <c r="J46" i="154"/>
  <c r="G46" i="159" s="1"/>
  <c r="H42" i="154"/>
  <c r="J42" i="154"/>
  <c r="G42" i="159" s="1"/>
  <c r="H38" i="154"/>
  <c r="J38" i="154"/>
  <c r="G38" i="159" s="1"/>
  <c r="H27" i="154"/>
  <c r="H23" i="154"/>
  <c r="H19" i="154"/>
  <c r="H15" i="154"/>
  <c r="H11" i="154"/>
  <c r="H7" i="154"/>
  <c r="H62" i="154"/>
  <c r="H60" i="154"/>
  <c r="H58" i="154"/>
  <c r="H56" i="154"/>
  <c r="H55" i="154"/>
  <c r="J55" i="154"/>
  <c r="H52" i="154"/>
  <c r="H51" i="154"/>
  <c r="J51" i="154"/>
  <c r="G51" i="159" s="1"/>
  <c r="H48" i="154"/>
  <c r="H47" i="154"/>
  <c r="J47" i="154"/>
  <c r="H44" i="154"/>
  <c r="H43" i="154"/>
  <c r="J43" i="154"/>
  <c r="G43" i="159" s="1"/>
  <c r="H40" i="154"/>
  <c r="H39" i="154"/>
  <c r="J39" i="154"/>
  <c r="H36" i="154"/>
  <c r="H35" i="154"/>
  <c r="J35" i="154"/>
  <c r="G35" i="159" s="1"/>
  <c r="H34" i="154"/>
  <c r="I34" i="154"/>
  <c r="F34" i="159" s="1"/>
  <c r="I29" i="154"/>
  <c r="F29" i="159" s="1"/>
  <c r="H25" i="154"/>
  <c r="I25" i="154"/>
  <c r="F25" i="159" s="1"/>
  <c r="H21" i="154"/>
  <c r="I21" i="154"/>
  <c r="F21" i="159" s="1"/>
  <c r="H17" i="154"/>
  <c r="I17" i="154"/>
  <c r="F17" i="159" s="1"/>
  <c r="H13" i="154"/>
  <c r="I13" i="154"/>
  <c r="F13" i="159" s="1"/>
  <c r="H9" i="154"/>
  <c r="I9" i="154"/>
  <c r="F9" i="159" s="1"/>
  <c r="J53" i="154"/>
  <c r="G53" i="159" s="1"/>
  <c r="J49" i="154"/>
  <c r="J45" i="154"/>
  <c r="G45" i="159" s="1"/>
  <c r="J41" i="154"/>
  <c r="J37" i="154"/>
  <c r="K60" i="154"/>
  <c r="I33" i="154"/>
  <c r="F33" i="159" s="1"/>
  <c r="I30" i="154"/>
  <c r="F30" i="159" s="1"/>
  <c r="H28" i="154"/>
  <c r="I28" i="154"/>
  <c r="F28" i="159" s="1"/>
  <c r="H26" i="154"/>
  <c r="I26" i="154"/>
  <c r="F26" i="159" s="1"/>
  <c r="H24" i="154"/>
  <c r="I24" i="154"/>
  <c r="F24" i="159" s="1"/>
  <c r="H22" i="154"/>
  <c r="I22" i="154"/>
  <c r="F22" i="159" s="1"/>
  <c r="H20" i="154"/>
  <c r="I20" i="154"/>
  <c r="F20" i="159" s="1"/>
  <c r="H18" i="154"/>
  <c r="I18" i="154"/>
  <c r="F18" i="159" s="1"/>
  <c r="H16" i="154"/>
  <c r="I16" i="154"/>
  <c r="F16" i="159" s="1"/>
  <c r="H14" i="154"/>
  <c r="I14" i="154"/>
  <c r="F14" i="159" s="1"/>
  <c r="H12" i="154"/>
  <c r="I12" i="154"/>
  <c r="F12" i="159" s="1"/>
  <c r="H10" i="154"/>
  <c r="I10" i="154"/>
  <c r="F10" i="159" s="1"/>
  <c r="H8" i="154"/>
  <c r="I8" i="154"/>
  <c r="F8" i="159" s="1"/>
  <c r="H6" i="154"/>
  <c r="I6" i="154"/>
  <c r="F6" i="159" s="1"/>
  <c r="F84" i="154"/>
  <c r="J34" i="154"/>
  <c r="I32" i="154"/>
  <c r="F32" i="159" s="1"/>
  <c r="C84" i="154"/>
  <c r="G84" i="154"/>
  <c r="J77" i="157" s="1"/>
  <c r="D77" i="158" s="1"/>
  <c r="H33" i="154"/>
  <c r="J33" i="154"/>
  <c r="G33" i="159" s="1"/>
  <c r="H31" i="154"/>
  <c r="J31" i="154"/>
  <c r="H29" i="154"/>
  <c r="J29" i="154"/>
  <c r="G29" i="159" s="1"/>
  <c r="H32" i="154"/>
  <c r="J32" i="154"/>
  <c r="G32" i="159" s="1"/>
  <c r="H30" i="154"/>
  <c r="J30" i="154"/>
  <c r="G30" i="159" s="1"/>
  <c r="J28" i="154"/>
  <c r="G28" i="159" s="1"/>
  <c r="J27" i="154"/>
  <c r="J26" i="154"/>
  <c r="G26" i="159" s="1"/>
  <c r="J25" i="154"/>
  <c r="G25" i="159" s="1"/>
  <c r="J24" i="154"/>
  <c r="G24" i="159" s="1"/>
  <c r="J23" i="154"/>
  <c r="J22" i="154"/>
  <c r="G22" i="159" s="1"/>
  <c r="J21" i="154"/>
  <c r="G21" i="159" s="1"/>
  <c r="J20" i="154"/>
  <c r="G20" i="159" s="1"/>
  <c r="J19" i="154"/>
  <c r="J18" i="154"/>
  <c r="G18" i="159" s="1"/>
  <c r="J17" i="154"/>
  <c r="G17" i="159" s="1"/>
  <c r="J16" i="154"/>
  <c r="G16" i="159" s="1"/>
  <c r="J15" i="154"/>
  <c r="G15" i="159" s="1"/>
  <c r="J14" i="154"/>
  <c r="G14" i="159" s="1"/>
  <c r="J13" i="154"/>
  <c r="G13" i="159" s="1"/>
  <c r="J12" i="154"/>
  <c r="G12" i="159" s="1"/>
  <c r="J11" i="154"/>
  <c r="J10" i="154"/>
  <c r="G10" i="159" s="1"/>
  <c r="J9" i="154"/>
  <c r="G9" i="159" s="1"/>
  <c r="J8" i="154"/>
  <c r="G8" i="159" s="1"/>
  <c r="J7" i="154"/>
  <c r="J6" i="154"/>
  <c r="G6" i="159" s="1"/>
  <c r="AE69" i="151" l="1"/>
  <c r="AE67" i="151"/>
  <c r="G81" i="158"/>
  <c r="J44" i="155"/>
  <c r="U60" i="159"/>
  <c r="T82" i="159"/>
  <c r="V82" i="159" s="1"/>
  <c r="H77" i="157"/>
  <c r="I77" i="157"/>
  <c r="AE82" i="151"/>
  <c r="AE80" i="151"/>
  <c r="AE78" i="151"/>
  <c r="AE76" i="151"/>
  <c r="AE81" i="151"/>
  <c r="AE79" i="151"/>
  <c r="AE77" i="151"/>
  <c r="AE75" i="151"/>
  <c r="AE73" i="151"/>
  <c r="AE71" i="151"/>
  <c r="AE65" i="151"/>
  <c r="AE64" i="151"/>
  <c r="AE61" i="151"/>
  <c r="AE60" i="151"/>
  <c r="AE57" i="151"/>
  <c r="AE56" i="151"/>
  <c r="V60" i="159"/>
  <c r="T74" i="159"/>
  <c r="V74" i="159" s="1"/>
  <c r="H57" i="159"/>
  <c r="T57" i="159" s="1"/>
  <c r="H59" i="159"/>
  <c r="T59" i="159" s="1"/>
  <c r="H61" i="159"/>
  <c r="T61" i="159" s="1"/>
  <c r="H63" i="159"/>
  <c r="T63" i="159" s="1"/>
  <c r="H56" i="159"/>
  <c r="U56" i="159" s="1"/>
  <c r="H69" i="159"/>
  <c r="T69" i="159" s="1"/>
  <c r="H65" i="159"/>
  <c r="T65" i="159" s="1"/>
  <c r="AE74" i="151"/>
  <c r="AE72" i="151"/>
  <c r="AE70" i="151"/>
  <c r="AE68" i="151"/>
  <c r="AE66" i="151"/>
  <c r="H81" i="159"/>
  <c r="T81" i="159" s="1"/>
  <c r="N81" i="159"/>
  <c r="H77" i="159"/>
  <c r="T77" i="159" s="1"/>
  <c r="N77" i="159"/>
  <c r="H73" i="159"/>
  <c r="T73" i="159" s="1"/>
  <c r="N73" i="159"/>
  <c r="H83" i="159"/>
  <c r="T83" i="159" s="1"/>
  <c r="N83" i="159"/>
  <c r="H79" i="159"/>
  <c r="T79" i="159" s="1"/>
  <c r="N79" i="159"/>
  <c r="H75" i="159"/>
  <c r="T75" i="159" s="1"/>
  <c r="N75" i="159"/>
  <c r="H71" i="159"/>
  <c r="T71" i="159" s="1"/>
  <c r="N71" i="159"/>
  <c r="H67" i="159"/>
  <c r="T67" i="159" s="1"/>
  <c r="AE63" i="151"/>
  <c r="AE59" i="151"/>
  <c r="AE55" i="151"/>
  <c r="K42" i="154"/>
  <c r="U58" i="159"/>
  <c r="V58" i="159" s="1"/>
  <c r="T70" i="159"/>
  <c r="V70" i="159" s="1"/>
  <c r="H80" i="159"/>
  <c r="U80" i="159" s="1"/>
  <c r="N80" i="159"/>
  <c r="AA80" i="159" s="1"/>
  <c r="H76" i="159"/>
  <c r="U76" i="159" s="1"/>
  <c r="N76" i="159"/>
  <c r="AA76" i="159" s="1"/>
  <c r="H72" i="159"/>
  <c r="U72" i="159" s="1"/>
  <c r="N72" i="159"/>
  <c r="AA72" i="159" s="1"/>
  <c r="H62" i="159"/>
  <c r="T62" i="159" s="1"/>
  <c r="T78" i="159"/>
  <c r="V78" i="159" s="1"/>
  <c r="T66" i="159"/>
  <c r="V66" i="159" s="1"/>
  <c r="H68" i="159"/>
  <c r="U68" i="159" s="1"/>
  <c r="H64" i="159"/>
  <c r="U64" i="159" s="1"/>
  <c r="AE62" i="151"/>
  <c r="AE58" i="151"/>
  <c r="Z82" i="159"/>
  <c r="AB82" i="159" s="1"/>
  <c r="Z78" i="159"/>
  <c r="AB78" i="159" s="1"/>
  <c r="Z74" i="159"/>
  <c r="AB74" i="159" s="1"/>
  <c r="Z70" i="159"/>
  <c r="AB70" i="159" s="1"/>
  <c r="Z80" i="159"/>
  <c r="AB80" i="159" s="1"/>
  <c r="J84" i="154"/>
  <c r="K59" i="154"/>
  <c r="K61" i="154"/>
  <c r="K38" i="154"/>
  <c r="K52" i="154"/>
  <c r="K63" i="154"/>
  <c r="E84" i="154"/>
  <c r="H35" i="159"/>
  <c r="T35" i="159" s="1"/>
  <c r="H38" i="159"/>
  <c r="T38" i="159" s="1"/>
  <c r="H36" i="159"/>
  <c r="T36" i="159" s="1"/>
  <c r="H40" i="159"/>
  <c r="U40" i="159" s="1"/>
  <c r="K36" i="154"/>
  <c r="K40" i="154"/>
  <c r="K48" i="154"/>
  <c r="K56" i="154"/>
  <c r="K62" i="154"/>
  <c r="K46" i="154"/>
  <c r="K50" i="154"/>
  <c r="K54" i="154"/>
  <c r="K57" i="154"/>
  <c r="K44" i="154"/>
  <c r="K58" i="154"/>
  <c r="H44" i="159"/>
  <c r="T44" i="159" s="1"/>
  <c r="H8" i="159"/>
  <c r="U8" i="159" s="1"/>
  <c r="H10" i="159"/>
  <c r="T10" i="159" s="1"/>
  <c r="H12" i="159"/>
  <c r="U12" i="159" s="1"/>
  <c r="H14" i="159"/>
  <c r="T14" i="159" s="1"/>
  <c r="H16" i="159"/>
  <c r="U16" i="159" s="1"/>
  <c r="H18" i="159"/>
  <c r="T18" i="159" s="1"/>
  <c r="H20" i="159"/>
  <c r="U20" i="159" s="1"/>
  <c r="H22" i="159"/>
  <c r="T22" i="159" s="1"/>
  <c r="H24" i="159"/>
  <c r="U24" i="159" s="1"/>
  <c r="H26" i="159"/>
  <c r="T26" i="159" s="1"/>
  <c r="H28" i="159"/>
  <c r="U28" i="159" s="1"/>
  <c r="K35" i="154"/>
  <c r="H43" i="159"/>
  <c r="U43" i="159" s="1"/>
  <c r="H45" i="159"/>
  <c r="U45" i="159" s="1"/>
  <c r="H51" i="159"/>
  <c r="U51" i="159" s="1"/>
  <c r="H53" i="159"/>
  <c r="T53" i="159" s="1"/>
  <c r="K27" i="154"/>
  <c r="G27" i="159"/>
  <c r="H32" i="159"/>
  <c r="U32" i="159" s="1"/>
  <c r="K41" i="154"/>
  <c r="G41" i="159"/>
  <c r="H9" i="159"/>
  <c r="U9" i="159" s="1"/>
  <c r="H17" i="159"/>
  <c r="U17" i="159" s="1"/>
  <c r="H21" i="159"/>
  <c r="T21" i="159" s="1"/>
  <c r="H29" i="159"/>
  <c r="T29" i="159" s="1"/>
  <c r="K39" i="154"/>
  <c r="G39" i="159"/>
  <c r="K47" i="154"/>
  <c r="G47" i="159"/>
  <c r="H47" i="159" s="1"/>
  <c r="T47" i="159" s="1"/>
  <c r="K55" i="154"/>
  <c r="G55" i="159"/>
  <c r="H55" i="159" s="1"/>
  <c r="T55" i="159" s="1"/>
  <c r="K34" i="154"/>
  <c r="G34" i="159"/>
  <c r="H33" i="159"/>
  <c r="U33" i="159" s="1"/>
  <c r="K37" i="154"/>
  <c r="G37" i="159"/>
  <c r="H42" i="159"/>
  <c r="U42" i="159" s="1"/>
  <c r="H46" i="159"/>
  <c r="U46" i="159" s="1"/>
  <c r="H48" i="159"/>
  <c r="U48" i="159" s="1"/>
  <c r="H50" i="159"/>
  <c r="U50" i="159" s="1"/>
  <c r="H52" i="159"/>
  <c r="T52" i="159" s="1"/>
  <c r="H54" i="159"/>
  <c r="U54" i="159" s="1"/>
  <c r="K7" i="154"/>
  <c r="G7" i="159"/>
  <c r="K11" i="154"/>
  <c r="G11" i="159"/>
  <c r="K19" i="154"/>
  <c r="G19" i="159"/>
  <c r="K23" i="154"/>
  <c r="G23" i="159"/>
  <c r="K31" i="154"/>
  <c r="G31" i="159"/>
  <c r="H6" i="159"/>
  <c r="T6" i="159" s="1"/>
  <c r="H30" i="159"/>
  <c r="T30" i="159" s="1"/>
  <c r="K49" i="154"/>
  <c r="G49" i="159"/>
  <c r="H13" i="159"/>
  <c r="U13" i="159" s="1"/>
  <c r="H25" i="159"/>
  <c r="U25" i="159" s="1"/>
  <c r="H15" i="159"/>
  <c r="U15" i="159" s="1"/>
  <c r="H49" i="159"/>
  <c r="T49" i="159" s="1"/>
  <c r="K6" i="154"/>
  <c r="K8" i="154"/>
  <c r="K10" i="154"/>
  <c r="K12" i="154"/>
  <c r="K14" i="154"/>
  <c r="K16" i="154"/>
  <c r="K18" i="154"/>
  <c r="K20" i="154"/>
  <c r="K22" i="154"/>
  <c r="K24" i="154"/>
  <c r="K26" i="154"/>
  <c r="K28" i="154"/>
  <c r="K43" i="154"/>
  <c r="K44" i="155"/>
  <c r="I44" i="155"/>
  <c r="K9" i="154"/>
  <c r="K13" i="154"/>
  <c r="K15" i="154"/>
  <c r="K17" i="154"/>
  <c r="K21" i="154"/>
  <c r="K25" i="154"/>
  <c r="K29" i="154"/>
  <c r="K45" i="154"/>
  <c r="K53" i="154"/>
  <c r="K51" i="154"/>
  <c r="E44" i="155"/>
  <c r="K30" i="154"/>
  <c r="K32" i="154"/>
  <c r="K33" i="154"/>
  <c r="I84" i="154"/>
  <c r="K84" i="154" s="1"/>
  <c r="H84" i="154"/>
  <c r="U79" i="159" l="1"/>
  <c r="V79" i="159" s="1"/>
  <c r="K77" i="157"/>
  <c r="L77" i="157" s="1"/>
  <c r="C77" i="158"/>
  <c r="Z72" i="159"/>
  <c r="AB72" i="159" s="1"/>
  <c r="T80" i="159"/>
  <c r="V80" i="159" s="1"/>
  <c r="U81" i="159"/>
  <c r="V81" i="159" s="1"/>
  <c r="U63" i="159"/>
  <c r="V63" i="159" s="1"/>
  <c r="U61" i="159"/>
  <c r="V61" i="159" s="1"/>
  <c r="U59" i="159"/>
  <c r="V59" i="159" s="1"/>
  <c r="U57" i="159"/>
  <c r="V57" i="159" s="1"/>
  <c r="Z76" i="159"/>
  <c r="AB76" i="159" s="1"/>
  <c r="T64" i="159"/>
  <c r="V64" i="159" s="1"/>
  <c r="T68" i="159"/>
  <c r="V68" i="159" s="1"/>
  <c r="T72" i="159"/>
  <c r="V72" i="159" s="1"/>
  <c r="U71" i="159"/>
  <c r="V71" i="159" s="1"/>
  <c r="U73" i="159"/>
  <c r="V73" i="159" s="1"/>
  <c r="T76" i="159"/>
  <c r="V76" i="159" s="1"/>
  <c r="U67" i="159"/>
  <c r="V67" i="159" s="1"/>
  <c r="AA71" i="159"/>
  <c r="Z71" i="159"/>
  <c r="U75" i="159"/>
  <c r="V75" i="159" s="1"/>
  <c r="AA79" i="159"/>
  <c r="Z79" i="159"/>
  <c r="U83" i="159"/>
  <c r="V83" i="159" s="1"/>
  <c r="AA73" i="159"/>
  <c r="Z73" i="159"/>
  <c r="U77" i="159"/>
  <c r="V77" i="159" s="1"/>
  <c r="AA81" i="159"/>
  <c r="Z81" i="159"/>
  <c r="U65" i="159"/>
  <c r="V65" i="159" s="1"/>
  <c r="U69" i="159"/>
  <c r="V69" i="159" s="1"/>
  <c r="U62" i="159"/>
  <c r="V62" i="159" s="1"/>
  <c r="T56" i="159"/>
  <c r="V56" i="159" s="1"/>
  <c r="AA75" i="159"/>
  <c r="Z75" i="159"/>
  <c r="AA83" i="159"/>
  <c r="Z83" i="159"/>
  <c r="AA77" i="159"/>
  <c r="Z77" i="159"/>
  <c r="U30" i="159"/>
  <c r="V30" i="159" s="1"/>
  <c r="T40" i="159"/>
  <c r="V40" i="159" s="1"/>
  <c r="T51" i="159"/>
  <c r="V51" i="159" s="1"/>
  <c r="T43" i="159"/>
  <c r="V43" i="159" s="1"/>
  <c r="T17" i="159"/>
  <c r="V17" i="159" s="1"/>
  <c r="T28" i="159"/>
  <c r="V28" i="159" s="1"/>
  <c r="T20" i="159"/>
  <c r="V20" i="159" s="1"/>
  <c r="T12" i="159"/>
  <c r="T32" i="159"/>
  <c r="T54" i="159"/>
  <c r="V54" i="159" s="1"/>
  <c r="T46" i="159"/>
  <c r="V46" i="159" s="1"/>
  <c r="T33" i="159"/>
  <c r="V33" i="159" s="1"/>
  <c r="T25" i="159"/>
  <c r="V25" i="159" s="1"/>
  <c r="T24" i="159"/>
  <c r="V24" i="159" s="1"/>
  <c r="T16" i="159"/>
  <c r="T8" i="159"/>
  <c r="V8" i="159" s="1"/>
  <c r="U29" i="159"/>
  <c r="T50" i="159"/>
  <c r="V50" i="159" s="1"/>
  <c r="U38" i="159"/>
  <c r="V38" i="159" s="1"/>
  <c r="V12" i="159"/>
  <c r="V16" i="159"/>
  <c r="U44" i="159"/>
  <c r="V44" i="159" s="1"/>
  <c r="T15" i="159"/>
  <c r="V15" i="159" s="1"/>
  <c r="T9" i="159"/>
  <c r="V9" i="159" s="1"/>
  <c r="U21" i="159"/>
  <c r="V21" i="159" s="1"/>
  <c r="U52" i="159"/>
  <c r="V52" i="159" s="1"/>
  <c r="T42" i="159"/>
  <c r="V42" i="159" s="1"/>
  <c r="U53" i="159"/>
  <c r="V53" i="159" s="1"/>
  <c r="U26" i="159"/>
  <c r="V26" i="159" s="1"/>
  <c r="U22" i="159"/>
  <c r="V22" i="159" s="1"/>
  <c r="U18" i="159"/>
  <c r="V18" i="159" s="1"/>
  <c r="U14" i="159"/>
  <c r="U10" i="159"/>
  <c r="V10" i="159" s="1"/>
  <c r="U6" i="159"/>
  <c r="V6" i="159" s="1"/>
  <c r="U49" i="159"/>
  <c r="V49" i="159" s="1"/>
  <c r="H19" i="159"/>
  <c r="T19" i="159" s="1"/>
  <c r="H7" i="159"/>
  <c r="T7" i="159" s="1"/>
  <c r="H34" i="159"/>
  <c r="T34" i="159" s="1"/>
  <c r="U55" i="159"/>
  <c r="V55" i="159" s="1"/>
  <c r="U47" i="159"/>
  <c r="V47" i="159" s="1"/>
  <c r="H41" i="159"/>
  <c r="T41" i="159" s="1"/>
  <c r="T45" i="159"/>
  <c r="V45" i="159" s="1"/>
  <c r="T13" i="159"/>
  <c r="V13" i="159" s="1"/>
  <c r="U36" i="159"/>
  <c r="V36" i="159" s="1"/>
  <c r="T48" i="159"/>
  <c r="V48" i="159" s="1"/>
  <c r="U35" i="159"/>
  <c r="V35" i="159" s="1"/>
  <c r="V32" i="159"/>
  <c r="V14" i="159"/>
  <c r="F84" i="159"/>
  <c r="H39" i="159"/>
  <c r="T39" i="159" s="1"/>
  <c r="V29" i="159"/>
  <c r="H31" i="159"/>
  <c r="T31" i="159" s="1"/>
  <c r="H11" i="159"/>
  <c r="T11" i="159" s="1"/>
  <c r="H23" i="159"/>
  <c r="T23" i="159" s="1"/>
  <c r="H37" i="159"/>
  <c r="T37" i="159" s="1"/>
  <c r="G84" i="159"/>
  <c r="H27" i="159"/>
  <c r="T27" i="159" s="1"/>
  <c r="G6" i="157"/>
  <c r="F6" i="157"/>
  <c r="I7" i="153"/>
  <c r="C7" i="159" s="1"/>
  <c r="L7" i="159" s="1"/>
  <c r="J7" i="153"/>
  <c r="D7" i="159" s="1"/>
  <c r="M7" i="159" s="1"/>
  <c r="I8" i="153"/>
  <c r="C8" i="159" s="1"/>
  <c r="L8" i="159" s="1"/>
  <c r="J8" i="153"/>
  <c r="D8" i="159" s="1"/>
  <c r="M8" i="159" s="1"/>
  <c r="I9" i="153"/>
  <c r="C9" i="159" s="1"/>
  <c r="L9" i="159" s="1"/>
  <c r="J9" i="153"/>
  <c r="D9" i="159" s="1"/>
  <c r="M9" i="159" s="1"/>
  <c r="I10" i="153"/>
  <c r="C10" i="159" s="1"/>
  <c r="L10" i="159" s="1"/>
  <c r="J10" i="153"/>
  <c r="D10" i="159" s="1"/>
  <c r="M10" i="159" s="1"/>
  <c r="I11" i="153"/>
  <c r="C11" i="159" s="1"/>
  <c r="L11" i="159" s="1"/>
  <c r="J11" i="153"/>
  <c r="D11" i="159" s="1"/>
  <c r="M11" i="159" s="1"/>
  <c r="I12" i="153"/>
  <c r="C12" i="159" s="1"/>
  <c r="L12" i="159" s="1"/>
  <c r="J12" i="153"/>
  <c r="D12" i="159" s="1"/>
  <c r="M12" i="159" s="1"/>
  <c r="I13" i="153"/>
  <c r="C13" i="159" s="1"/>
  <c r="L13" i="159" s="1"/>
  <c r="J13" i="153"/>
  <c r="D13" i="159" s="1"/>
  <c r="M13" i="159" s="1"/>
  <c r="I14" i="153"/>
  <c r="C14" i="159" s="1"/>
  <c r="L14" i="159" s="1"/>
  <c r="J14" i="153"/>
  <c r="D14" i="159" s="1"/>
  <c r="M14" i="159" s="1"/>
  <c r="I15" i="153"/>
  <c r="C15" i="159" s="1"/>
  <c r="L15" i="159" s="1"/>
  <c r="J15" i="153"/>
  <c r="D15" i="159" s="1"/>
  <c r="M15" i="159" s="1"/>
  <c r="I16" i="153"/>
  <c r="C16" i="159" s="1"/>
  <c r="L16" i="159" s="1"/>
  <c r="J16" i="153"/>
  <c r="D16" i="159" s="1"/>
  <c r="M16" i="159" s="1"/>
  <c r="I17" i="153"/>
  <c r="C17" i="159" s="1"/>
  <c r="L17" i="159" s="1"/>
  <c r="J17" i="153"/>
  <c r="D17" i="159" s="1"/>
  <c r="M17" i="159" s="1"/>
  <c r="I18" i="153"/>
  <c r="C18" i="159" s="1"/>
  <c r="L18" i="159" s="1"/>
  <c r="J18" i="153"/>
  <c r="D18" i="159" s="1"/>
  <c r="M18" i="159" s="1"/>
  <c r="I19" i="153"/>
  <c r="C19" i="159" s="1"/>
  <c r="L19" i="159" s="1"/>
  <c r="J19" i="153"/>
  <c r="D19" i="159" s="1"/>
  <c r="M19" i="159" s="1"/>
  <c r="I20" i="153"/>
  <c r="C20" i="159" s="1"/>
  <c r="L20" i="159" s="1"/>
  <c r="J20" i="153"/>
  <c r="D20" i="159" s="1"/>
  <c r="M20" i="159" s="1"/>
  <c r="I21" i="153"/>
  <c r="C21" i="159" s="1"/>
  <c r="L21" i="159" s="1"/>
  <c r="J21" i="153"/>
  <c r="D21" i="159" s="1"/>
  <c r="M21" i="159" s="1"/>
  <c r="I22" i="153"/>
  <c r="C22" i="159" s="1"/>
  <c r="L22" i="159" s="1"/>
  <c r="J22" i="153"/>
  <c r="D22" i="159" s="1"/>
  <c r="M22" i="159" s="1"/>
  <c r="I23" i="153"/>
  <c r="C23" i="159" s="1"/>
  <c r="L23" i="159" s="1"/>
  <c r="J23" i="153"/>
  <c r="D23" i="159" s="1"/>
  <c r="M23" i="159" s="1"/>
  <c r="I24" i="153"/>
  <c r="C24" i="159" s="1"/>
  <c r="L24" i="159" s="1"/>
  <c r="J24" i="153"/>
  <c r="D24" i="159" s="1"/>
  <c r="M24" i="159" s="1"/>
  <c r="I25" i="153"/>
  <c r="C25" i="159" s="1"/>
  <c r="L25" i="159" s="1"/>
  <c r="J25" i="153"/>
  <c r="D25" i="159" s="1"/>
  <c r="M25" i="159" s="1"/>
  <c r="I26" i="153"/>
  <c r="C26" i="159" s="1"/>
  <c r="L26" i="159" s="1"/>
  <c r="J26" i="153"/>
  <c r="D26" i="159" s="1"/>
  <c r="M26" i="159" s="1"/>
  <c r="I27" i="153"/>
  <c r="C27" i="159" s="1"/>
  <c r="L27" i="159" s="1"/>
  <c r="J27" i="153"/>
  <c r="D27" i="159" s="1"/>
  <c r="M27" i="159" s="1"/>
  <c r="I28" i="153"/>
  <c r="C28" i="159" s="1"/>
  <c r="L28" i="159" s="1"/>
  <c r="J28" i="153"/>
  <c r="D28" i="159" s="1"/>
  <c r="M28" i="159" s="1"/>
  <c r="I29" i="153"/>
  <c r="C29" i="159" s="1"/>
  <c r="L29" i="159" s="1"/>
  <c r="J29" i="153"/>
  <c r="D29" i="159" s="1"/>
  <c r="M29" i="159" s="1"/>
  <c r="I30" i="153"/>
  <c r="C30" i="159" s="1"/>
  <c r="L30" i="159" s="1"/>
  <c r="J30" i="153"/>
  <c r="D30" i="159" s="1"/>
  <c r="M30" i="159" s="1"/>
  <c r="I31" i="153"/>
  <c r="C31" i="159" s="1"/>
  <c r="L31" i="159" s="1"/>
  <c r="J31" i="153"/>
  <c r="D31" i="159" s="1"/>
  <c r="M31" i="159" s="1"/>
  <c r="I32" i="153"/>
  <c r="C32" i="159" s="1"/>
  <c r="L32" i="159" s="1"/>
  <c r="J32" i="153"/>
  <c r="D32" i="159" s="1"/>
  <c r="M32" i="159" s="1"/>
  <c r="I33" i="153"/>
  <c r="C33" i="159" s="1"/>
  <c r="L33" i="159" s="1"/>
  <c r="J33" i="153"/>
  <c r="D33" i="159" s="1"/>
  <c r="M33" i="159" s="1"/>
  <c r="I34" i="153"/>
  <c r="C34" i="159" s="1"/>
  <c r="L34" i="159" s="1"/>
  <c r="J34" i="153"/>
  <c r="D34" i="159" s="1"/>
  <c r="M34" i="159" s="1"/>
  <c r="I35" i="153"/>
  <c r="C35" i="159" s="1"/>
  <c r="L35" i="159" s="1"/>
  <c r="J35" i="153"/>
  <c r="D35" i="159" s="1"/>
  <c r="M35" i="159" s="1"/>
  <c r="I36" i="153"/>
  <c r="C36" i="159" s="1"/>
  <c r="L36" i="159" s="1"/>
  <c r="J36" i="153"/>
  <c r="D36" i="159" s="1"/>
  <c r="M36" i="159" s="1"/>
  <c r="I37" i="153"/>
  <c r="C37" i="159" s="1"/>
  <c r="L37" i="159" s="1"/>
  <c r="J37" i="153"/>
  <c r="D37" i="159" s="1"/>
  <c r="M37" i="159" s="1"/>
  <c r="I38" i="153"/>
  <c r="C38" i="159" s="1"/>
  <c r="L38" i="159" s="1"/>
  <c r="J38" i="153"/>
  <c r="D38" i="159" s="1"/>
  <c r="M38" i="159" s="1"/>
  <c r="I39" i="153"/>
  <c r="C39" i="159" s="1"/>
  <c r="L39" i="159" s="1"/>
  <c r="J39" i="153"/>
  <c r="D39" i="159" s="1"/>
  <c r="M39" i="159" s="1"/>
  <c r="I40" i="153"/>
  <c r="C40" i="159" s="1"/>
  <c r="L40" i="159" s="1"/>
  <c r="J40" i="153"/>
  <c r="D40" i="159" s="1"/>
  <c r="M40" i="159" s="1"/>
  <c r="I41" i="153"/>
  <c r="C41" i="159" s="1"/>
  <c r="L41" i="159" s="1"/>
  <c r="J41" i="153"/>
  <c r="D41" i="159" s="1"/>
  <c r="M41" i="159" s="1"/>
  <c r="I42" i="153"/>
  <c r="C42" i="159" s="1"/>
  <c r="L42" i="159" s="1"/>
  <c r="J42" i="153"/>
  <c r="D42" i="159" s="1"/>
  <c r="M42" i="159" s="1"/>
  <c r="I43" i="153"/>
  <c r="C43" i="159" s="1"/>
  <c r="L43" i="159" s="1"/>
  <c r="J43" i="153"/>
  <c r="D43" i="159" s="1"/>
  <c r="M43" i="159" s="1"/>
  <c r="I44" i="153"/>
  <c r="C44" i="159" s="1"/>
  <c r="L44" i="159" s="1"/>
  <c r="J44" i="153"/>
  <c r="D44" i="159" s="1"/>
  <c r="M44" i="159" s="1"/>
  <c r="I45" i="153"/>
  <c r="C45" i="159" s="1"/>
  <c r="L45" i="159" s="1"/>
  <c r="J45" i="153"/>
  <c r="D45" i="159" s="1"/>
  <c r="M45" i="159" s="1"/>
  <c r="I46" i="153"/>
  <c r="C46" i="159" s="1"/>
  <c r="L46" i="159" s="1"/>
  <c r="J46" i="153"/>
  <c r="D46" i="159" s="1"/>
  <c r="M46" i="159" s="1"/>
  <c r="I47" i="153"/>
  <c r="C47" i="159" s="1"/>
  <c r="L47" i="159" s="1"/>
  <c r="J47" i="153"/>
  <c r="D47" i="159" s="1"/>
  <c r="M47" i="159" s="1"/>
  <c r="I48" i="153"/>
  <c r="C48" i="159" s="1"/>
  <c r="L48" i="159" s="1"/>
  <c r="J48" i="153"/>
  <c r="D48" i="159" s="1"/>
  <c r="M48" i="159" s="1"/>
  <c r="I49" i="153"/>
  <c r="C49" i="159" s="1"/>
  <c r="L49" i="159" s="1"/>
  <c r="J49" i="153"/>
  <c r="D49" i="159" s="1"/>
  <c r="M49" i="159" s="1"/>
  <c r="I50" i="153"/>
  <c r="C50" i="159" s="1"/>
  <c r="L50" i="159" s="1"/>
  <c r="J50" i="153"/>
  <c r="D50" i="159" s="1"/>
  <c r="M50" i="159" s="1"/>
  <c r="I51" i="153"/>
  <c r="C51" i="159" s="1"/>
  <c r="L51" i="159" s="1"/>
  <c r="J51" i="153"/>
  <c r="D51" i="159" s="1"/>
  <c r="M51" i="159" s="1"/>
  <c r="I52" i="153"/>
  <c r="C52" i="159" s="1"/>
  <c r="L52" i="159" s="1"/>
  <c r="J52" i="153"/>
  <c r="D52" i="159" s="1"/>
  <c r="M52" i="159" s="1"/>
  <c r="I53" i="153"/>
  <c r="C53" i="159" s="1"/>
  <c r="L53" i="159" s="1"/>
  <c r="J53" i="153"/>
  <c r="D53" i="159" s="1"/>
  <c r="M53" i="159" s="1"/>
  <c r="I54" i="153"/>
  <c r="C54" i="159" s="1"/>
  <c r="L54" i="159" s="1"/>
  <c r="J54" i="153"/>
  <c r="D54" i="159" s="1"/>
  <c r="M54" i="159" s="1"/>
  <c r="I55" i="153"/>
  <c r="C55" i="159" s="1"/>
  <c r="L55" i="159" s="1"/>
  <c r="J55" i="153"/>
  <c r="D55" i="159" s="1"/>
  <c r="M55" i="159" s="1"/>
  <c r="I56" i="153"/>
  <c r="C56" i="159" s="1"/>
  <c r="L56" i="159" s="1"/>
  <c r="J56" i="153"/>
  <c r="D56" i="159" s="1"/>
  <c r="M56" i="159" s="1"/>
  <c r="I57" i="153"/>
  <c r="C57" i="159" s="1"/>
  <c r="L57" i="159" s="1"/>
  <c r="J57" i="153"/>
  <c r="D57" i="159" s="1"/>
  <c r="M57" i="159" s="1"/>
  <c r="I58" i="153"/>
  <c r="C58" i="159" s="1"/>
  <c r="L58" i="159" s="1"/>
  <c r="J58" i="153"/>
  <c r="D58" i="159" s="1"/>
  <c r="M58" i="159" s="1"/>
  <c r="I59" i="153"/>
  <c r="C59" i="159" s="1"/>
  <c r="L59" i="159" s="1"/>
  <c r="J59" i="153"/>
  <c r="D59" i="159" s="1"/>
  <c r="M59" i="159" s="1"/>
  <c r="I60" i="153"/>
  <c r="C60" i="159" s="1"/>
  <c r="L60" i="159" s="1"/>
  <c r="J60" i="153"/>
  <c r="D60" i="159" s="1"/>
  <c r="M60" i="159" s="1"/>
  <c r="I61" i="153"/>
  <c r="C61" i="159" s="1"/>
  <c r="L61" i="159" s="1"/>
  <c r="J61" i="153"/>
  <c r="D61" i="159" s="1"/>
  <c r="M61" i="159" s="1"/>
  <c r="I62" i="153"/>
  <c r="C62" i="159" s="1"/>
  <c r="L62" i="159" s="1"/>
  <c r="J62" i="153"/>
  <c r="D62" i="159" s="1"/>
  <c r="M62" i="159" s="1"/>
  <c r="I63" i="153"/>
  <c r="C63" i="159" s="1"/>
  <c r="L63" i="159" s="1"/>
  <c r="J63" i="153"/>
  <c r="D63" i="159" s="1"/>
  <c r="M63" i="159" s="1"/>
  <c r="I64" i="153"/>
  <c r="C64" i="159" s="1"/>
  <c r="L64" i="159" s="1"/>
  <c r="J64" i="153"/>
  <c r="D64" i="159" s="1"/>
  <c r="M64" i="159" s="1"/>
  <c r="I65" i="153"/>
  <c r="C65" i="159" s="1"/>
  <c r="L65" i="159" s="1"/>
  <c r="J65" i="153"/>
  <c r="D65" i="159" s="1"/>
  <c r="M65" i="159" s="1"/>
  <c r="I66" i="153"/>
  <c r="C66" i="159" s="1"/>
  <c r="L66" i="159" s="1"/>
  <c r="J66" i="153"/>
  <c r="D66" i="159" s="1"/>
  <c r="M66" i="159" s="1"/>
  <c r="I67" i="153"/>
  <c r="C67" i="159" s="1"/>
  <c r="L67" i="159" s="1"/>
  <c r="J67" i="153"/>
  <c r="D67" i="159" s="1"/>
  <c r="M67" i="159" s="1"/>
  <c r="I68" i="153"/>
  <c r="C68" i="159" s="1"/>
  <c r="L68" i="159" s="1"/>
  <c r="J68" i="153"/>
  <c r="D68" i="159" s="1"/>
  <c r="M68" i="159" s="1"/>
  <c r="I69" i="153"/>
  <c r="C69" i="159" s="1"/>
  <c r="L69" i="159" s="1"/>
  <c r="J69" i="153"/>
  <c r="D69" i="159" s="1"/>
  <c r="M69" i="159" s="1"/>
  <c r="J6" i="153"/>
  <c r="D6" i="159" s="1"/>
  <c r="M6" i="159" s="1"/>
  <c r="H59" i="153"/>
  <c r="E77" i="158" l="1"/>
  <c r="G77" i="158"/>
  <c r="AB73" i="159"/>
  <c r="AB71" i="159"/>
  <c r="AB77" i="159"/>
  <c r="AB83" i="159"/>
  <c r="AB75" i="159"/>
  <c r="AB81" i="159"/>
  <c r="AB79" i="159"/>
  <c r="E67" i="159"/>
  <c r="R67" i="159" s="1"/>
  <c r="E69" i="159"/>
  <c r="R69" i="159" s="1"/>
  <c r="E65" i="159"/>
  <c r="R65" i="159" s="1"/>
  <c r="E63" i="159"/>
  <c r="R63" i="159" s="1"/>
  <c r="E61" i="159"/>
  <c r="R61" i="159" s="1"/>
  <c r="E59" i="159"/>
  <c r="R59" i="159" s="1"/>
  <c r="E57" i="159"/>
  <c r="R57" i="159" s="1"/>
  <c r="Q69" i="159"/>
  <c r="E68" i="159"/>
  <c r="R68" i="159" s="1"/>
  <c r="E66" i="159"/>
  <c r="R66" i="159" s="1"/>
  <c r="E64" i="159"/>
  <c r="R64" i="159" s="1"/>
  <c r="Q63" i="159"/>
  <c r="E62" i="159"/>
  <c r="R62" i="159" s="1"/>
  <c r="E60" i="159"/>
  <c r="R60" i="159" s="1"/>
  <c r="E58" i="159"/>
  <c r="R58" i="159" s="1"/>
  <c r="E56" i="159"/>
  <c r="R56" i="159" s="1"/>
  <c r="E50" i="153"/>
  <c r="U19" i="159"/>
  <c r="V19" i="159" s="1"/>
  <c r="U34" i="159"/>
  <c r="V34" i="159" s="1"/>
  <c r="U37" i="159"/>
  <c r="U23" i="159"/>
  <c r="V23" i="159" s="1"/>
  <c r="E18" i="153"/>
  <c r="H13" i="153"/>
  <c r="U41" i="159"/>
  <c r="V41" i="159" s="1"/>
  <c r="U39" i="159"/>
  <c r="V39" i="159" s="1"/>
  <c r="U7" i="159"/>
  <c r="V7" i="159" s="1"/>
  <c r="U11" i="159"/>
  <c r="V11" i="159" s="1"/>
  <c r="U31" i="159"/>
  <c r="U27" i="159"/>
  <c r="V27" i="159" s="1"/>
  <c r="V37" i="159"/>
  <c r="E55" i="159"/>
  <c r="Q55" i="159" s="1"/>
  <c r="E53" i="159"/>
  <c r="Q53" i="159" s="1"/>
  <c r="E52" i="159"/>
  <c r="Q52" i="159" s="1"/>
  <c r="E50" i="159"/>
  <c r="Q50" i="159" s="1"/>
  <c r="E49" i="159"/>
  <c r="Q49" i="159" s="1"/>
  <c r="E47" i="159"/>
  <c r="Q47" i="159" s="1"/>
  <c r="E45" i="159"/>
  <c r="Q45" i="159" s="1"/>
  <c r="E44" i="159"/>
  <c r="Q44" i="159" s="1"/>
  <c r="E43" i="159"/>
  <c r="Q43" i="159" s="1"/>
  <c r="E41" i="159"/>
  <c r="Q41" i="159" s="1"/>
  <c r="E40" i="159"/>
  <c r="Q40" i="159" s="1"/>
  <c r="E38" i="159"/>
  <c r="Q38" i="159" s="1"/>
  <c r="E37" i="159"/>
  <c r="Q37" i="159" s="1"/>
  <c r="E35" i="159"/>
  <c r="Q35" i="159" s="1"/>
  <c r="E33" i="159"/>
  <c r="Q33" i="159" s="1"/>
  <c r="E32" i="159"/>
  <c r="Q32" i="159" s="1"/>
  <c r="E30" i="159"/>
  <c r="Q30" i="159" s="1"/>
  <c r="E29" i="159"/>
  <c r="Q29" i="159" s="1"/>
  <c r="E27" i="159"/>
  <c r="Q27" i="159" s="1"/>
  <c r="E25" i="159"/>
  <c r="Q25" i="159" s="1"/>
  <c r="E23" i="159"/>
  <c r="Q23" i="159" s="1"/>
  <c r="E22" i="159"/>
  <c r="Q22" i="159" s="1"/>
  <c r="E20" i="159"/>
  <c r="Q20" i="159" s="1"/>
  <c r="E18" i="159"/>
  <c r="Q18" i="159" s="1"/>
  <c r="E17" i="159"/>
  <c r="Q17" i="159" s="1"/>
  <c r="E15" i="159"/>
  <c r="Q15" i="159" s="1"/>
  <c r="E14" i="159"/>
  <c r="Q14" i="159" s="1"/>
  <c r="E12" i="159"/>
  <c r="Q12" i="159" s="1"/>
  <c r="E11" i="159"/>
  <c r="Q11" i="159" s="1"/>
  <c r="E9" i="159"/>
  <c r="Q9" i="159" s="1"/>
  <c r="E8" i="159"/>
  <c r="Q8" i="159" s="1"/>
  <c r="E7" i="159"/>
  <c r="Q7" i="159" s="1"/>
  <c r="R50" i="159"/>
  <c r="R40" i="159"/>
  <c r="S40" i="159" s="1"/>
  <c r="V31" i="159"/>
  <c r="H84" i="159"/>
  <c r="T84" i="159" s="1"/>
  <c r="D84" i="159"/>
  <c r="E54" i="159"/>
  <c r="Q54" i="159" s="1"/>
  <c r="E51" i="159"/>
  <c r="Q51" i="159" s="1"/>
  <c r="E48" i="159"/>
  <c r="Q48" i="159" s="1"/>
  <c r="E46" i="159"/>
  <c r="Q46" i="159" s="1"/>
  <c r="E42" i="159"/>
  <c r="Q42" i="159" s="1"/>
  <c r="E39" i="159"/>
  <c r="Q39" i="159" s="1"/>
  <c r="E36" i="159"/>
  <c r="Q36" i="159" s="1"/>
  <c r="E34" i="159"/>
  <c r="Q34" i="159" s="1"/>
  <c r="E31" i="159"/>
  <c r="Q31" i="159" s="1"/>
  <c r="E28" i="159"/>
  <c r="Q28" i="159" s="1"/>
  <c r="E26" i="159"/>
  <c r="Q26" i="159" s="1"/>
  <c r="E24" i="159"/>
  <c r="Q24" i="159" s="1"/>
  <c r="E21" i="159"/>
  <c r="Q21" i="159" s="1"/>
  <c r="E19" i="159"/>
  <c r="Q19" i="159" s="1"/>
  <c r="E16" i="159"/>
  <c r="Q16" i="159" s="1"/>
  <c r="E13" i="159"/>
  <c r="Q13" i="159" s="1"/>
  <c r="E10" i="159"/>
  <c r="Q10" i="159" s="1"/>
  <c r="C84" i="153"/>
  <c r="E66" i="153"/>
  <c r="E58" i="153"/>
  <c r="E42" i="153"/>
  <c r="E34" i="153"/>
  <c r="E26" i="153"/>
  <c r="E10" i="153"/>
  <c r="H37" i="153"/>
  <c r="H67" i="153"/>
  <c r="H51" i="153"/>
  <c r="H21" i="153"/>
  <c r="E62" i="153"/>
  <c r="E54" i="153"/>
  <c r="E46" i="153"/>
  <c r="E38" i="153"/>
  <c r="E30" i="153"/>
  <c r="E22" i="153"/>
  <c r="E14" i="153"/>
  <c r="H6" i="153"/>
  <c r="H63" i="153"/>
  <c r="H55" i="153"/>
  <c r="H45" i="153"/>
  <c r="H29" i="153"/>
  <c r="H17" i="153"/>
  <c r="H9" i="153"/>
  <c r="I47" i="157"/>
  <c r="C47" i="158" s="1"/>
  <c r="H47" i="153"/>
  <c r="I43" i="157"/>
  <c r="C43" i="158" s="1"/>
  <c r="H43" i="153"/>
  <c r="I35" i="157"/>
  <c r="C35" i="158" s="1"/>
  <c r="H35" i="153"/>
  <c r="G84" i="153"/>
  <c r="E82" i="153"/>
  <c r="E68" i="153"/>
  <c r="E64" i="153"/>
  <c r="E60" i="153"/>
  <c r="E56" i="153"/>
  <c r="E52" i="153"/>
  <c r="E48" i="153"/>
  <c r="E44" i="153"/>
  <c r="E40" i="153"/>
  <c r="E36" i="153"/>
  <c r="E32" i="153"/>
  <c r="E28" i="153"/>
  <c r="E24" i="153"/>
  <c r="E20" i="153"/>
  <c r="E16" i="153"/>
  <c r="E12" i="153"/>
  <c r="E8" i="153"/>
  <c r="H69" i="153"/>
  <c r="H65" i="153"/>
  <c r="H61" i="153"/>
  <c r="H57" i="153"/>
  <c r="H53" i="153"/>
  <c r="H49" i="153"/>
  <c r="H41" i="153"/>
  <c r="H33" i="153"/>
  <c r="H25" i="153"/>
  <c r="I39" i="157"/>
  <c r="C39" i="158" s="1"/>
  <c r="H39" i="153"/>
  <c r="I31" i="157"/>
  <c r="C31" i="158" s="1"/>
  <c r="H31" i="153"/>
  <c r="I27" i="157"/>
  <c r="C27" i="158" s="1"/>
  <c r="H27" i="153"/>
  <c r="I23" i="157"/>
  <c r="C23" i="158" s="1"/>
  <c r="H23" i="153"/>
  <c r="I19" i="157"/>
  <c r="C19" i="158" s="1"/>
  <c r="H19" i="153"/>
  <c r="I15" i="157"/>
  <c r="C15" i="158" s="1"/>
  <c r="H15" i="153"/>
  <c r="I11" i="157"/>
  <c r="C11" i="158" s="1"/>
  <c r="H11" i="153"/>
  <c r="H7" i="153"/>
  <c r="K60" i="153"/>
  <c r="H65" i="157"/>
  <c r="H64" i="157"/>
  <c r="H63" i="157"/>
  <c r="H62" i="157"/>
  <c r="H61" i="157"/>
  <c r="H60" i="157"/>
  <c r="H59" i="157"/>
  <c r="H58" i="157"/>
  <c r="H57" i="157"/>
  <c r="H56" i="157"/>
  <c r="H55" i="157"/>
  <c r="H54" i="157"/>
  <c r="H53" i="157"/>
  <c r="H52" i="157"/>
  <c r="H51" i="157"/>
  <c r="H50" i="157"/>
  <c r="H49" i="157"/>
  <c r="H48" i="157"/>
  <c r="H47" i="157"/>
  <c r="H46" i="157"/>
  <c r="H45" i="157"/>
  <c r="H44" i="157"/>
  <c r="H43" i="157"/>
  <c r="H42" i="157"/>
  <c r="H41" i="157"/>
  <c r="H40" i="157"/>
  <c r="H38" i="157"/>
  <c r="H37" i="157"/>
  <c r="H36" i="157"/>
  <c r="H34" i="157"/>
  <c r="H33" i="157"/>
  <c r="H32" i="157"/>
  <c r="H30" i="157"/>
  <c r="H29" i="157"/>
  <c r="H28" i="157"/>
  <c r="H26" i="157"/>
  <c r="H25" i="157"/>
  <c r="H24" i="157"/>
  <c r="H22" i="157"/>
  <c r="H21" i="157"/>
  <c r="H20" i="157"/>
  <c r="H18" i="157"/>
  <c r="H17" i="157"/>
  <c r="H16" i="157"/>
  <c r="H14" i="157"/>
  <c r="H13" i="157"/>
  <c r="H12" i="157"/>
  <c r="H10" i="157"/>
  <c r="H9" i="157"/>
  <c r="H8" i="157"/>
  <c r="C84" i="157"/>
  <c r="E6" i="157"/>
  <c r="J63" i="157"/>
  <c r="D63" i="158" s="1"/>
  <c r="J62" i="157"/>
  <c r="D62" i="158" s="1"/>
  <c r="J59" i="157"/>
  <c r="D59" i="158" s="1"/>
  <c r="J58" i="157"/>
  <c r="D58" i="158" s="1"/>
  <c r="J56" i="157"/>
  <c r="D56" i="158" s="1"/>
  <c r="J54" i="157"/>
  <c r="D54" i="158" s="1"/>
  <c r="J52" i="157"/>
  <c r="D52" i="158" s="1"/>
  <c r="J50" i="157"/>
  <c r="D50" i="158" s="1"/>
  <c r="J48" i="157"/>
  <c r="D48" i="158" s="1"/>
  <c r="J46" i="157"/>
  <c r="D46" i="158" s="1"/>
  <c r="J44" i="157"/>
  <c r="D44" i="158" s="1"/>
  <c r="J42" i="157"/>
  <c r="D42" i="158" s="1"/>
  <c r="J40" i="157"/>
  <c r="D40" i="158" s="1"/>
  <c r="J38" i="157"/>
  <c r="D38" i="158" s="1"/>
  <c r="J36" i="157"/>
  <c r="D36" i="158" s="1"/>
  <c r="J34" i="157"/>
  <c r="D34" i="158" s="1"/>
  <c r="J32" i="157"/>
  <c r="D32" i="158" s="1"/>
  <c r="J30" i="157"/>
  <c r="D30" i="158" s="1"/>
  <c r="J28" i="157"/>
  <c r="D28" i="158" s="1"/>
  <c r="J26" i="157"/>
  <c r="D26" i="158" s="1"/>
  <c r="J24" i="157"/>
  <c r="D24" i="158" s="1"/>
  <c r="J22" i="157"/>
  <c r="D22" i="158" s="1"/>
  <c r="J20" i="157"/>
  <c r="D20" i="158" s="1"/>
  <c r="J18" i="157"/>
  <c r="D18" i="158" s="1"/>
  <c r="J16" i="157"/>
  <c r="D16" i="158" s="1"/>
  <c r="J14" i="157"/>
  <c r="D14" i="158" s="1"/>
  <c r="J12" i="157"/>
  <c r="D12" i="158" s="1"/>
  <c r="J11" i="157"/>
  <c r="D11" i="158" s="1"/>
  <c r="J10" i="157"/>
  <c r="D10" i="158" s="1"/>
  <c r="J9" i="157"/>
  <c r="D9" i="158" s="1"/>
  <c r="J8" i="157"/>
  <c r="D8" i="158" s="1"/>
  <c r="J7" i="157"/>
  <c r="D7" i="158" s="1"/>
  <c r="F84" i="153"/>
  <c r="E6" i="153"/>
  <c r="E83" i="153"/>
  <c r="E81" i="153"/>
  <c r="E69" i="153"/>
  <c r="E67" i="153"/>
  <c r="E65" i="153"/>
  <c r="E63" i="153"/>
  <c r="E61" i="153"/>
  <c r="E59" i="153"/>
  <c r="E57" i="153"/>
  <c r="E55" i="153"/>
  <c r="E53" i="153"/>
  <c r="E51" i="153"/>
  <c r="E49" i="153"/>
  <c r="E47" i="153"/>
  <c r="E45" i="153"/>
  <c r="E43" i="153"/>
  <c r="E41" i="153"/>
  <c r="E39" i="153"/>
  <c r="E37" i="153"/>
  <c r="E35" i="153"/>
  <c r="E33" i="153"/>
  <c r="E31" i="153"/>
  <c r="E29" i="153"/>
  <c r="E27" i="153"/>
  <c r="E25" i="153"/>
  <c r="E23" i="153"/>
  <c r="E21" i="153"/>
  <c r="E19" i="153"/>
  <c r="E17" i="153"/>
  <c r="E15" i="153"/>
  <c r="E13" i="153"/>
  <c r="E11" i="153"/>
  <c r="E9" i="153"/>
  <c r="E7" i="153"/>
  <c r="H68" i="153"/>
  <c r="H66" i="153"/>
  <c r="H64" i="153"/>
  <c r="H62" i="153"/>
  <c r="H60" i="153"/>
  <c r="H58" i="153"/>
  <c r="H56" i="153"/>
  <c r="H54" i="153"/>
  <c r="H52" i="153"/>
  <c r="H50" i="153"/>
  <c r="H48" i="153"/>
  <c r="H46" i="153"/>
  <c r="H44" i="153"/>
  <c r="H42" i="153"/>
  <c r="H40" i="153"/>
  <c r="H38" i="153"/>
  <c r="H36" i="153"/>
  <c r="H34" i="153"/>
  <c r="H32" i="153"/>
  <c r="H30" i="153"/>
  <c r="H28" i="153"/>
  <c r="H26" i="153"/>
  <c r="H24" i="153"/>
  <c r="H22" i="153"/>
  <c r="H20" i="153"/>
  <c r="H18" i="153"/>
  <c r="H16" i="153"/>
  <c r="H14" i="153"/>
  <c r="H12" i="153"/>
  <c r="H10" i="153"/>
  <c r="H8" i="153"/>
  <c r="J84" i="153"/>
  <c r="E61" i="157"/>
  <c r="E60" i="157"/>
  <c r="E57" i="157"/>
  <c r="E55" i="157"/>
  <c r="E53" i="157"/>
  <c r="E51" i="157"/>
  <c r="E49" i="157"/>
  <c r="E47" i="157"/>
  <c r="E45" i="157"/>
  <c r="E43" i="157"/>
  <c r="E41" i="157"/>
  <c r="E39" i="157"/>
  <c r="E37" i="157"/>
  <c r="E35" i="157"/>
  <c r="E33" i="157"/>
  <c r="E31" i="157"/>
  <c r="E29" i="157"/>
  <c r="E27" i="157"/>
  <c r="E25" i="157"/>
  <c r="E23" i="157"/>
  <c r="E21" i="157"/>
  <c r="E19" i="157"/>
  <c r="E17" i="157"/>
  <c r="E15" i="157"/>
  <c r="E13" i="157"/>
  <c r="H6" i="157"/>
  <c r="G84" i="157"/>
  <c r="K68" i="153"/>
  <c r="K64" i="153"/>
  <c r="K28" i="153"/>
  <c r="K12" i="153"/>
  <c r="K44" i="153"/>
  <c r="K36" i="153"/>
  <c r="K32" i="153"/>
  <c r="K52" i="153"/>
  <c r="K48" i="153"/>
  <c r="K20" i="153"/>
  <c r="K16" i="153"/>
  <c r="K56" i="153"/>
  <c r="K40" i="153"/>
  <c r="K24" i="153"/>
  <c r="K8" i="153"/>
  <c r="I6" i="153"/>
  <c r="J65" i="157"/>
  <c r="D65" i="158" s="1"/>
  <c r="J64" i="157"/>
  <c r="D64" i="158" s="1"/>
  <c r="J61" i="157"/>
  <c r="D61" i="158" s="1"/>
  <c r="J60" i="157"/>
  <c r="D60" i="158" s="1"/>
  <c r="J57" i="157"/>
  <c r="D57" i="158" s="1"/>
  <c r="J55" i="157"/>
  <c r="D55" i="158" s="1"/>
  <c r="J53" i="157"/>
  <c r="D53" i="158" s="1"/>
  <c r="J51" i="157"/>
  <c r="D51" i="158" s="1"/>
  <c r="J49" i="157"/>
  <c r="D49" i="158" s="1"/>
  <c r="J47" i="157"/>
  <c r="D47" i="158" s="1"/>
  <c r="J45" i="157"/>
  <c r="D45" i="158" s="1"/>
  <c r="J43" i="157"/>
  <c r="D43" i="158" s="1"/>
  <c r="J41" i="157"/>
  <c r="D41" i="158" s="1"/>
  <c r="J39" i="157"/>
  <c r="D39" i="158" s="1"/>
  <c r="J37" i="157"/>
  <c r="D37" i="158" s="1"/>
  <c r="J35" i="157"/>
  <c r="D35" i="158" s="1"/>
  <c r="J33" i="157"/>
  <c r="D33" i="158" s="1"/>
  <c r="J31" i="157"/>
  <c r="D31" i="158" s="1"/>
  <c r="J29" i="157"/>
  <c r="D29" i="158" s="1"/>
  <c r="J27" i="157"/>
  <c r="D27" i="158" s="1"/>
  <c r="J25" i="157"/>
  <c r="D25" i="158" s="1"/>
  <c r="J23" i="157"/>
  <c r="D23" i="158" s="1"/>
  <c r="J21" i="157"/>
  <c r="D21" i="158" s="1"/>
  <c r="J19" i="157"/>
  <c r="D19" i="158" s="1"/>
  <c r="J17" i="157"/>
  <c r="D17" i="158" s="1"/>
  <c r="J15" i="157"/>
  <c r="D15" i="158" s="1"/>
  <c r="J13" i="157"/>
  <c r="D13" i="158" s="1"/>
  <c r="J6" i="157"/>
  <c r="D6" i="158" s="1"/>
  <c r="I66" i="157"/>
  <c r="I65" i="157"/>
  <c r="C65" i="158" s="1"/>
  <c r="I64" i="157"/>
  <c r="C64" i="158" s="1"/>
  <c r="I63" i="157"/>
  <c r="C63" i="158" s="1"/>
  <c r="I62" i="157"/>
  <c r="C62" i="158" s="1"/>
  <c r="I61" i="157"/>
  <c r="C61" i="158" s="1"/>
  <c r="I60" i="157"/>
  <c r="C60" i="158" s="1"/>
  <c r="I59" i="157"/>
  <c r="C59" i="158" s="1"/>
  <c r="I58" i="157"/>
  <c r="C58" i="158" s="1"/>
  <c r="I57" i="157"/>
  <c r="C57" i="158" s="1"/>
  <c r="I56" i="157"/>
  <c r="C56" i="158" s="1"/>
  <c r="G56" i="158" s="1"/>
  <c r="I55" i="157"/>
  <c r="C55" i="158" s="1"/>
  <c r="I54" i="157"/>
  <c r="C54" i="158" s="1"/>
  <c r="I53" i="157"/>
  <c r="C53" i="158" s="1"/>
  <c r="I52" i="157"/>
  <c r="C52" i="158" s="1"/>
  <c r="G52" i="158" s="1"/>
  <c r="I51" i="157"/>
  <c r="C51" i="158" s="1"/>
  <c r="I50" i="157"/>
  <c r="C50" i="158" s="1"/>
  <c r="I49" i="157"/>
  <c r="C49" i="158" s="1"/>
  <c r="I48" i="157"/>
  <c r="C48" i="158" s="1"/>
  <c r="G48" i="158" s="1"/>
  <c r="I46" i="157"/>
  <c r="C46" i="158" s="1"/>
  <c r="G46" i="158" s="1"/>
  <c r="I45" i="157"/>
  <c r="C45" i="158" s="1"/>
  <c r="I44" i="157"/>
  <c r="C44" i="158" s="1"/>
  <c r="I42" i="157"/>
  <c r="C42" i="158" s="1"/>
  <c r="I41" i="157"/>
  <c r="C41" i="158" s="1"/>
  <c r="I40" i="157"/>
  <c r="C40" i="158" s="1"/>
  <c r="G40" i="158" s="1"/>
  <c r="I38" i="157"/>
  <c r="C38" i="158" s="1"/>
  <c r="G38" i="158" s="1"/>
  <c r="I37" i="157"/>
  <c r="C37" i="158" s="1"/>
  <c r="I36" i="157"/>
  <c r="C36" i="158" s="1"/>
  <c r="I34" i="157"/>
  <c r="C34" i="158" s="1"/>
  <c r="I33" i="157"/>
  <c r="C33" i="158" s="1"/>
  <c r="I32" i="157"/>
  <c r="C32" i="158" s="1"/>
  <c r="G32" i="158" s="1"/>
  <c r="I30" i="157"/>
  <c r="C30" i="158" s="1"/>
  <c r="G30" i="158" s="1"/>
  <c r="I29" i="157"/>
  <c r="C29" i="158" s="1"/>
  <c r="I28" i="157"/>
  <c r="C28" i="158" s="1"/>
  <c r="I26" i="157"/>
  <c r="C26" i="158" s="1"/>
  <c r="I25" i="157"/>
  <c r="C25" i="158" s="1"/>
  <c r="I24" i="157"/>
  <c r="C24" i="158" s="1"/>
  <c r="G24" i="158" s="1"/>
  <c r="I22" i="157"/>
  <c r="C22" i="158" s="1"/>
  <c r="I21" i="157"/>
  <c r="C21" i="158" s="1"/>
  <c r="I20" i="157"/>
  <c r="C20" i="158" s="1"/>
  <c r="I18" i="157"/>
  <c r="C18" i="158" s="1"/>
  <c r="I17" i="157"/>
  <c r="C17" i="158" s="1"/>
  <c r="I16" i="157"/>
  <c r="C16" i="158" s="1"/>
  <c r="G16" i="158" s="1"/>
  <c r="I14" i="157"/>
  <c r="C14" i="158" s="1"/>
  <c r="I13" i="157"/>
  <c r="C13" i="158" s="1"/>
  <c r="I12" i="157"/>
  <c r="C12" i="158" s="1"/>
  <c r="I10" i="157"/>
  <c r="C10" i="158" s="1"/>
  <c r="G10" i="158" s="1"/>
  <c r="I9" i="157"/>
  <c r="C9" i="158" s="1"/>
  <c r="I8" i="157"/>
  <c r="C8" i="158" s="1"/>
  <c r="G8" i="158" s="1"/>
  <c r="K66" i="153"/>
  <c r="K65" i="153"/>
  <c r="K58" i="153"/>
  <c r="K57" i="153"/>
  <c r="K50" i="153"/>
  <c r="K49" i="153"/>
  <c r="K42" i="153"/>
  <c r="K41" i="153"/>
  <c r="K34" i="153"/>
  <c r="K33" i="153"/>
  <c r="K26" i="153"/>
  <c r="K25" i="153"/>
  <c r="K18" i="153"/>
  <c r="K17" i="153"/>
  <c r="K10" i="153"/>
  <c r="K9" i="153"/>
  <c r="K69" i="153"/>
  <c r="K62" i="153"/>
  <c r="K61" i="153"/>
  <c r="K54" i="153"/>
  <c r="K53" i="153"/>
  <c r="K46" i="153"/>
  <c r="K45" i="153"/>
  <c r="K38" i="153"/>
  <c r="K37" i="153"/>
  <c r="K30" i="153"/>
  <c r="K29" i="153"/>
  <c r="K22" i="153"/>
  <c r="K21" i="153"/>
  <c r="K14" i="153"/>
  <c r="K13" i="153"/>
  <c r="K67" i="153"/>
  <c r="K63" i="153"/>
  <c r="K59" i="153"/>
  <c r="K55" i="153"/>
  <c r="K51" i="153"/>
  <c r="K47" i="153"/>
  <c r="K43" i="153"/>
  <c r="K39" i="153"/>
  <c r="K35" i="153"/>
  <c r="K31" i="153"/>
  <c r="K27" i="153"/>
  <c r="K23" i="153"/>
  <c r="K19" i="153"/>
  <c r="K15" i="153"/>
  <c r="K11" i="153"/>
  <c r="K7" i="153"/>
  <c r="D84" i="153"/>
  <c r="J8" i="152"/>
  <c r="A7" i="152"/>
  <c r="G17" i="158" l="1"/>
  <c r="G25" i="158"/>
  <c r="G33" i="158"/>
  <c r="G41" i="158"/>
  <c r="G49" i="158"/>
  <c r="G53" i="158"/>
  <c r="G57" i="158"/>
  <c r="G61" i="158"/>
  <c r="G65" i="158"/>
  <c r="G60" i="158"/>
  <c r="G64" i="158"/>
  <c r="R29" i="159"/>
  <c r="S29" i="159" s="1"/>
  <c r="R41" i="159"/>
  <c r="R53" i="159"/>
  <c r="S53" i="159" s="1"/>
  <c r="G11" i="158"/>
  <c r="G15" i="158"/>
  <c r="G19" i="158"/>
  <c r="G23" i="158"/>
  <c r="G27" i="158"/>
  <c r="G31" i="158"/>
  <c r="G39" i="158"/>
  <c r="G35" i="158"/>
  <c r="G43" i="158"/>
  <c r="G47" i="158"/>
  <c r="E12" i="158"/>
  <c r="G12" i="158"/>
  <c r="E14" i="158"/>
  <c r="G14" i="158"/>
  <c r="E20" i="158"/>
  <c r="G20" i="158"/>
  <c r="E28" i="158"/>
  <c r="G28" i="158"/>
  <c r="E13" i="158"/>
  <c r="G13" i="158"/>
  <c r="E18" i="158"/>
  <c r="G18" i="158"/>
  <c r="E21" i="158"/>
  <c r="G21" i="158"/>
  <c r="E26" i="158"/>
  <c r="G26" i="158"/>
  <c r="E29" i="158"/>
  <c r="G29" i="158"/>
  <c r="E34" i="158"/>
  <c r="G34" i="158"/>
  <c r="E37" i="158"/>
  <c r="G37" i="158"/>
  <c r="E42" i="158"/>
  <c r="G42" i="158"/>
  <c r="E45" i="158"/>
  <c r="G45" i="158"/>
  <c r="E50" i="158"/>
  <c r="G50" i="158"/>
  <c r="E54" i="158"/>
  <c r="G54" i="158"/>
  <c r="E58" i="158"/>
  <c r="G58" i="158"/>
  <c r="E62" i="158"/>
  <c r="G62" i="158"/>
  <c r="E9" i="158"/>
  <c r="G9" i="158"/>
  <c r="E22" i="158"/>
  <c r="G22" i="158"/>
  <c r="E36" i="158"/>
  <c r="G36" i="158"/>
  <c r="E44" i="158"/>
  <c r="G44" i="158"/>
  <c r="E51" i="158"/>
  <c r="G51" i="158"/>
  <c r="E55" i="158"/>
  <c r="G55" i="158"/>
  <c r="E59" i="158"/>
  <c r="G59" i="158"/>
  <c r="E63" i="158"/>
  <c r="G63" i="158"/>
  <c r="E30" i="158"/>
  <c r="E38" i="158"/>
  <c r="E46" i="158"/>
  <c r="H35" i="157"/>
  <c r="R22" i="159"/>
  <c r="R23" i="159"/>
  <c r="S23" i="159" s="1"/>
  <c r="E17" i="158"/>
  <c r="E25" i="158"/>
  <c r="E33" i="158"/>
  <c r="E41" i="158"/>
  <c r="E49" i="158"/>
  <c r="E53" i="158"/>
  <c r="F84" i="157"/>
  <c r="E57" i="158"/>
  <c r="E8" i="158"/>
  <c r="E10" i="158"/>
  <c r="E16" i="158"/>
  <c r="E24" i="158"/>
  <c r="E32" i="158"/>
  <c r="E40" i="158"/>
  <c r="E48" i="158"/>
  <c r="E52" i="158"/>
  <c r="E56" i="158"/>
  <c r="H7" i="157"/>
  <c r="H11" i="157"/>
  <c r="H15" i="157"/>
  <c r="H19" i="157"/>
  <c r="H23" i="157"/>
  <c r="H27" i="157"/>
  <c r="H31" i="157"/>
  <c r="H39" i="157"/>
  <c r="E61" i="158"/>
  <c r="E65" i="158"/>
  <c r="R32" i="159"/>
  <c r="S32" i="159" s="1"/>
  <c r="Q56" i="159"/>
  <c r="S56" i="159" s="1"/>
  <c r="Q59" i="159"/>
  <c r="S59" i="159" s="1"/>
  <c r="Q62" i="159"/>
  <c r="S62" i="159" s="1"/>
  <c r="Q64" i="159"/>
  <c r="S64" i="159" s="1"/>
  <c r="Q67" i="159"/>
  <c r="S67" i="159" s="1"/>
  <c r="E11" i="158"/>
  <c r="S63" i="159"/>
  <c r="Q58" i="159"/>
  <c r="S58" i="159" s="1"/>
  <c r="Q60" i="159"/>
  <c r="S60" i="159" s="1"/>
  <c r="Q66" i="159"/>
  <c r="S66" i="159" s="1"/>
  <c r="Q68" i="159"/>
  <c r="S68" i="159" s="1"/>
  <c r="E60" i="158"/>
  <c r="E64" i="158"/>
  <c r="C66" i="158"/>
  <c r="K66" i="157"/>
  <c r="L66" i="157" s="1"/>
  <c r="E35" i="158"/>
  <c r="E43" i="158"/>
  <c r="E47" i="158"/>
  <c r="N56" i="159"/>
  <c r="Z56" i="159" s="1"/>
  <c r="Q57" i="159"/>
  <c r="S57" i="159" s="1"/>
  <c r="N60" i="159"/>
  <c r="Z60" i="159" s="1"/>
  <c r="Q61" i="159"/>
  <c r="S61" i="159" s="1"/>
  <c r="N64" i="159"/>
  <c r="Z64" i="159" s="1"/>
  <c r="Q65" i="159"/>
  <c r="S65" i="159" s="1"/>
  <c r="N68" i="159"/>
  <c r="Z68" i="159" s="1"/>
  <c r="S69" i="159"/>
  <c r="N59" i="159"/>
  <c r="Z59" i="159" s="1"/>
  <c r="N63" i="159"/>
  <c r="Z63" i="159" s="1"/>
  <c r="AA68" i="159"/>
  <c r="N69" i="159"/>
  <c r="AA69" i="159" s="1"/>
  <c r="E15" i="158"/>
  <c r="E19" i="158"/>
  <c r="E23" i="158"/>
  <c r="E27" i="158"/>
  <c r="E31" i="158"/>
  <c r="E39" i="158"/>
  <c r="N58" i="159"/>
  <c r="Z58" i="159" s="1"/>
  <c r="N62" i="159"/>
  <c r="Z62" i="159" s="1"/>
  <c r="N66" i="159"/>
  <c r="Z66" i="159" s="1"/>
  <c r="Z69" i="159"/>
  <c r="N57" i="159"/>
  <c r="Z57" i="159" s="1"/>
  <c r="N61" i="159"/>
  <c r="Z61" i="159" s="1"/>
  <c r="N65" i="159"/>
  <c r="Z65" i="159" s="1"/>
  <c r="N67" i="159"/>
  <c r="Z67" i="159" s="1"/>
  <c r="N54" i="159"/>
  <c r="Z54" i="159" s="1"/>
  <c r="E9" i="157"/>
  <c r="R11" i="159"/>
  <c r="S11" i="159" s="1"/>
  <c r="R12" i="159"/>
  <c r="S12" i="159" s="1"/>
  <c r="R27" i="159"/>
  <c r="S27" i="159" s="1"/>
  <c r="N24" i="159"/>
  <c r="Z24" i="159" s="1"/>
  <c r="N28" i="159"/>
  <c r="Z28" i="159" s="1"/>
  <c r="R7" i="159"/>
  <c r="S7" i="159" s="1"/>
  <c r="R8" i="159"/>
  <c r="S8" i="159" s="1"/>
  <c r="R9" i="159"/>
  <c r="R14" i="159"/>
  <c r="S14" i="159" s="1"/>
  <c r="R15" i="159"/>
  <c r="S15" i="159" s="1"/>
  <c r="R17" i="159"/>
  <c r="S17" i="159" s="1"/>
  <c r="R18" i="159"/>
  <c r="R20" i="159"/>
  <c r="S20" i="159" s="1"/>
  <c r="R25" i="159"/>
  <c r="R30" i="159"/>
  <c r="S30" i="159" s="1"/>
  <c r="R33" i="159"/>
  <c r="R35" i="159"/>
  <c r="S35" i="159" s="1"/>
  <c r="R38" i="159"/>
  <c r="R43" i="159"/>
  <c r="S43" i="159" s="1"/>
  <c r="R44" i="159"/>
  <c r="S44" i="159" s="1"/>
  <c r="R47" i="159"/>
  <c r="S47" i="159" s="1"/>
  <c r="R49" i="159"/>
  <c r="S49" i="159" s="1"/>
  <c r="R55" i="159"/>
  <c r="S55" i="159" s="1"/>
  <c r="N36" i="159"/>
  <c r="Z36" i="159" s="1"/>
  <c r="R37" i="159"/>
  <c r="S37" i="159" s="1"/>
  <c r="R45" i="159"/>
  <c r="S45" i="159" s="1"/>
  <c r="R52" i="159"/>
  <c r="S52" i="159" s="1"/>
  <c r="E7" i="157"/>
  <c r="E11" i="157"/>
  <c r="U84" i="159"/>
  <c r="V84" i="159" s="1"/>
  <c r="N10" i="159"/>
  <c r="AA10" i="159" s="1"/>
  <c r="N13" i="159"/>
  <c r="AA13" i="159" s="1"/>
  <c r="N16" i="159"/>
  <c r="Z16" i="159" s="1"/>
  <c r="N19" i="159"/>
  <c r="AA19" i="159" s="1"/>
  <c r="N26" i="159"/>
  <c r="AA26" i="159" s="1"/>
  <c r="N31" i="159"/>
  <c r="AA31" i="159" s="1"/>
  <c r="N34" i="159"/>
  <c r="AA34" i="159" s="1"/>
  <c r="N39" i="159"/>
  <c r="AA39" i="159" s="1"/>
  <c r="N42" i="159"/>
  <c r="AA42" i="159" s="1"/>
  <c r="N51" i="159"/>
  <c r="AA51" i="159" s="1"/>
  <c r="M84" i="159"/>
  <c r="S9" i="159"/>
  <c r="R13" i="159"/>
  <c r="S13" i="159" s="1"/>
  <c r="R16" i="159"/>
  <c r="S16" i="159" s="1"/>
  <c r="R19" i="159"/>
  <c r="S19" i="159" s="1"/>
  <c r="R21" i="159"/>
  <c r="S21" i="159" s="1"/>
  <c r="R24" i="159"/>
  <c r="S24" i="159" s="1"/>
  <c r="R28" i="159"/>
  <c r="S28" i="159" s="1"/>
  <c r="R31" i="159"/>
  <c r="S31" i="159" s="1"/>
  <c r="R36" i="159"/>
  <c r="S36" i="159" s="1"/>
  <c r="R39" i="159"/>
  <c r="S39" i="159" s="1"/>
  <c r="R46" i="159"/>
  <c r="S46" i="159" s="1"/>
  <c r="R48" i="159"/>
  <c r="S48" i="159" s="1"/>
  <c r="R51" i="159"/>
  <c r="S51" i="159" s="1"/>
  <c r="R54" i="159"/>
  <c r="S54" i="159" s="1"/>
  <c r="N11" i="159"/>
  <c r="AA11" i="159" s="1"/>
  <c r="N12" i="159"/>
  <c r="Z12" i="159" s="1"/>
  <c r="N14" i="159"/>
  <c r="AA14" i="159" s="1"/>
  <c r="N15" i="159"/>
  <c r="AA15" i="159" s="1"/>
  <c r="S18" i="159"/>
  <c r="S22" i="159"/>
  <c r="S25" i="159"/>
  <c r="N29" i="159"/>
  <c r="AA29" i="159" s="1"/>
  <c r="S33" i="159"/>
  <c r="N37" i="159"/>
  <c r="AA37" i="159" s="1"/>
  <c r="S38" i="159"/>
  <c r="S41" i="159"/>
  <c r="N45" i="159"/>
  <c r="AA45" i="159" s="1"/>
  <c r="N50" i="159"/>
  <c r="AA50" i="159" s="1"/>
  <c r="N52" i="159"/>
  <c r="AA52" i="159" s="1"/>
  <c r="N53" i="159"/>
  <c r="AA53" i="159" s="1"/>
  <c r="I84" i="153"/>
  <c r="C6" i="159"/>
  <c r="L6" i="159" s="1"/>
  <c r="N21" i="159"/>
  <c r="AA21" i="159" s="1"/>
  <c r="N46" i="159"/>
  <c r="AA46" i="159" s="1"/>
  <c r="N48" i="159"/>
  <c r="Z48" i="159" s="1"/>
  <c r="R10" i="159"/>
  <c r="S10" i="159" s="1"/>
  <c r="R26" i="159"/>
  <c r="S26" i="159" s="1"/>
  <c r="R34" i="159"/>
  <c r="S34" i="159" s="1"/>
  <c r="R42" i="159"/>
  <c r="S42" i="159" s="1"/>
  <c r="N7" i="159"/>
  <c r="AA7" i="159" s="1"/>
  <c r="N8" i="159"/>
  <c r="Z8" i="159" s="1"/>
  <c r="N9" i="159"/>
  <c r="AA9" i="159" s="1"/>
  <c r="N17" i="159"/>
  <c r="AA17" i="159" s="1"/>
  <c r="N18" i="159"/>
  <c r="AA18" i="159" s="1"/>
  <c r="N20" i="159"/>
  <c r="Z20" i="159" s="1"/>
  <c r="N22" i="159"/>
  <c r="AA22" i="159" s="1"/>
  <c r="N23" i="159"/>
  <c r="AA23" i="159" s="1"/>
  <c r="N25" i="159"/>
  <c r="AA25" i="159" s="1"/>
  <c r="N27" i="159"/>
  <c r="AA27" i="159" s="1"/>
  <c r="N30" i="159"/>
  <c r="AA30" i="159" s="1"/>
  <c r="N32" i="159"/>
  <c r="Z32" i="159" s="1"/>
  <c r="N33" i="159"/>
  <c r="AA33" i="159" s="1"/>
  <c r="N35" i="159"/>
  <c r="AA35" i="159" s="1"/>
  <c r="N38" i="159"/>
  <c r="AA38" i="159" s="1"/>
  <c r="N40" i="159"/>
  <c r="Z40" i="159" s="1"/>
  <c r="N41" i="159"/>
  <c r="AA41" i="159" s="1"/>
  <c r="N43" i="159"/>
  <c r="AA43" i="159" s="1"/>
  <c r="N44" i="159"/>
  <c r="AA44" i="159" s="1"/>
  <c r="N47" i="159"/>
  <c r="AA47" i="159" s="1"/>
  <c r="N49" i="159"/>
  <c r="AA49" i="159" s="1"/>
  <c r="S50" i="159"/>
  <c r="N55" i="159"/>
  <c r="AA55" i="159" s="1"/>
  <c r="H84" i="153"/>
  <c r="I7" i="157"/>
  <c r="C7" i="158" s="1"/>
  <c r="G7" i="158" s="1"/>
  <c r="K84" i="153"/>
  <c r="E59" i="157"/>
  <c r="K6" i="153"/>
  <c r="E63" i="157"/>
  <c r="D84" i="157"/>
  <c r="E84" i="157" s="1"/>
  <c r="H84" i="157"/>
  <c r="E84" i="153"/>
  <c r="K9" i="157"/>
  <c r="L9" i="157" s="1"/>
  <c r="K21" i="157"/>
  <c r="L21" i="157" s="1"/>
  <c r="K33" i="157"/>
  <c r="L33" i="157" s="1"/>
  <c r="K41" i="157"/>
  <c r="L41" i="157" s="1"/>
  <c r="K45" i="157"/>
  <c r="L45" i="157" s="1"/>
  <c r="K49" i="157"/>
  <c r="L49" i="157" s="1"/>
  <c r="K53" i="157"/>
  <c r="L53" i="157" s="1"/>
  <c r="K57" i="157"/>
  <c r="L57" i="157" s="1"/>
  <c r="K61" i="157"/>
  <c r="L61" i="157" s="1"/>
  <c r="K11" i="157"/>
  <c r="L11" i="157" s="1"/>
  <c r="K13" i="157"/>
  <c r="L13" i="157" s="1"/>
  <c r="K15" i="157"/>
  <c r="L15" i="157" s="1"/>
  <c r="K17" i="157"/>
  <c r="L17" i="157" s="1"/>
  <c r="K19" i="157"/>
  <c r="L19" i="157" s="1"/>
  <c r="K23" i="157"/>
  <c r="L23" i="157" s="1"/>
  <c r="K25" i="157"/>
  <c r="L25" i="157" s="1"/>
  <c r="K27" i="157"/>
  <c r="L27" i="157" s="1"/>
  <c r="K29" i="157"/>
  <c r="L29" i="157" s="1"/>
  <c r="K31" i="157"/>
  <c r="L31" i="157" s="1"/>
  <c r="K35" i="157"/>
  <c r="L35" i="157" s="1"/>
  <c r="K37" i="157"/>
  <c r="L37" i="157" s="1"/>
  <c r="K39" i="157"/>
  <c r="L39" i="157" s="1"/>
  <c r="K43" i="157"/>
  <c r="L43" i="157" s="1"/>
  <c r="K47" i="157"/>
  <c r="L47" i="157" s="1"/>
  <c r="K51" i="157"/>
  <c r="L51" i="157" s="1"/>
  <c r="K55" i="157"/>
  <c r="L55" i="157" s="1"/>
  <c r="K59" i="157"/>
  <c r="L59" i="157" s="1"/>
  <c r="K63" i="157"/>
  <c r="L63" i="157" s="1"/>
  <c r="K65" i="157"/>
  <c r="L65" i="157" s="1"/>
  <c r="D84" i="158"/>
  <c r="I8" i="152"/>
  <c r="K8" i="152" s="1"/>
  <c r="G86" i="152"/>
  <c r="K8" i="157"/>
  <c r="L8" i="157" s="1"/>
  <c r="K10" i="157"/>
  <c r="L10" i="157" s="1"/>
  <c r="K12" i="157"/>
  <c r="L12" i="157" s="1"/>
  <c r="K14" i="157"/>
  <c r="L14" i="157" s="1"/>
  <c r="K16" i="157"/>
  <c r="L16" i="157" s="1"/>
  <c r="K18" i="157"/>
  <c r="L18" i="157" s="1"/>
  <c r="K20" i="157"/>
  <c r="L20" i="157" s="1"/>
  <c r="K22" i="157"/>
  <c r="L22" i="157" s="1"/>
  <c r="K24" i="157"/>
  <c r="L24" i="157" s="1"/>
  <c r="K26" i="157"/>
  <c r="L26" i="157" s="1"/>
  <c r="K28" i="157"/>
  <c r="L28" i="157" s="1"/>
  <c r="K30" i="157"/>
  <c r="L30" i="157" s="1"/>
  <c r="K32" i="157"/>
  <c r="L32" i="157" s="1"/>
  <c r="K34" i="157"/>
  <c r="L34" i="157" s="1"/>
  <c r="K36" i="157"/>
  <c r="L36" i="157" s="1"/>
  <c r="K38" i="157"/>
  <c r="L38" i="157" s="1"/>
  <c r="K40" i="157"/>
  <c r="L40" i="157" s="1"/>
  <c r="K42" i="157"/>
  <c r="L42" i="157" s="1"/>
  <c r="K44" i="157"/>
  <c r="L44" i="157" s="1"/>
  <c r="K46" i="157"/>
  <c r="L46" i="157" s="1"/>
  <c r="K48" i="157"/>
  <c r="L48" i="157" s="1"/>
  <c r="K50" i="157"/>
  <c r="L50" i="157" s="1"/>
  <c r="K52" i="157"/>
  <c r="L52" i="157" s="1"/>
  <c r="K54" i="157"/>
  <c r="L54" i="157" s="1"/>
  <c r="K56" i="157"/>
  <c r="L56" i="157" s="1"/>
  <c r="K58" i="157"/>
  <c r="L58" i="157" s="1"/>
  <c r="K60" i="157"/>
  <c r="L60" i="157" s="1"/>
  <c r="K62" i="157"/>
  <c r="L62" i="157" s="1"/>
  <c r="K64" i="157"/>
  <c r="L64" i="157" s="1"/>
  <c r="E8" i="157"/>
  <c r="E10" i="157"/>
  <c r="E12" i="157"/>
  <c r="E14" i="157"/>
  <c r="E16" i="157"/>
  <c r="E18" i="157"/>
  <c r="E20" i="157"/>
  <c r="E22" i="157"/>
  <c r="E24" i="157"/>
  <c r="E26" i="157"/>
  <c r="E28" i="157"/>
  <c r="E30" i="157"/>
  <c r="E32" i="157"/>
  <c r="E34" i="157"/>
  <c r="E36" i="157"/>
  <c r="E38" i="157"/>
  <c r="E40" i="157"/>
  <c r="E42" i="157"/>
  <c r="E44" i="157"/>
  <c r="E46" i="157"/>
  <c r="E48" i="157"/>
  <c r="E50" i="157"/>
  <c r="E52" i="157"/>
  <c r="E54" i="157"/>
  <c r="E56" i="157"/>
  <c r="E58" i="157"/>
  <c r="E62" i="157"/>
  <c r="H8" i="152"/>
  <c r="F86" i="152"/>
  <c r="D86" i="152"/>
  <c r="C86" i="152"/>
  <c r="I6" i="157"/>
  <c r="E7" i="152"/>
  <c r="E8" i="152"/>
  <c r="H7" i="152"/>
  <c r="J7" i="152"/>
  <c r="J86" i="152" s="1"/>
  <c r="I7" i="152"/>
  <c r="E6" i="149"/>
  <c r="D6" i="149"/>
  <c r="C6" i="149"/>
  <c r="E8" i="134"/>
  <c r="E10" i="134"/>
  <c r="E12" i="134"/>
  <c r="E14" i="134"/>
  <c r="E16" i="134"/>
  <c r="E18" i="134"/>
  <c r="E20" i="134"/>
  <c r="E22" i="134"/>
  <c r="E24" i="134"/>
  <c r="E26" i="134"/>
  <c r="E28" i="134"/>
  <c r="E30" i="134"/>
  <c r="E32" i="134"/>
  <c r="E34" i="134"/>
  <c r="E36" i="134"/>
  <c r="E38" i="134"/>
  <c r="E40" i="134"/>
  <c r="E42" i="134"/>
  <c r="E44" i="134"/>
  <c r="E46" i="134"/>
  <c r="E48" i="134"/>
  <c r="E50" i="134"/>
  <c r="E52" i="134"/>
  <c r="E54" i="134"/>
  <c r="E56" i="134"/>
  <c r="E58" i="134"/>
  <c r="E69" i="133"/>
  <c r="E70" i="133"/>
  <c r="E71" i="133"/>
  <c r="E72" i="133"/>
  <c r="E73" i="133"/>
  <c r="E74" i="133"/>
  <c r="E75" i="133"/>
  <c r="E76" i="133"/>
  <c r="E77" i="133"/>
  <c r="E78" i="133"/>
  <c r="E79" i="133"/>
  <c r="E80" i="133"/>
  <c r="E81" i="133"/>
  <c r="E82" i="133"/>
  <c r="E83" i="133"/>
  <c r="E66" i="158" l="1"/>
  <c r="G66" i="158"/>
  <c r="AA64" i="159"/>
  <c r="AB64" i="159" s="1"/>
  <c r="AA16" i="159"/>
  <c r="AA56" i="159"/>
  <c r="AA24" i="159"/>
  <c r="AB24" i="159" s="1"/>
  <c r="K7" i="157"/>
  <c r="L7" i="157" s="1"/>
  <c r="AA36" i="159"/>
  <c r="AB36" i="159" s="1"/>
  <c r="AA62" i="159"/>
  <c r="AB62" i="159" s="1"/>
  <c r="AA57" i="159"/>
  <c r="AA65" i="159"/>
  <c r="AB65" i="159" s="1"/>
  <c r="AA60" i="159"/>
  <c r="AB56" i="159"/>
  <c r="AA63" i="159"/>
  <c r="AA59" i="159"/>
  <c r="AB59" i="159" s="1"/>
  <c r="AB57" i="159"/>
  <c r="AB69" i="159"/>
  <c r="AB68" i="159"/>
  <c r="E57" i="134"/>
  <c r="E55" i="134"/>
  <c r="E53" i="134"/>
  <c r="E51" i="134"/>
  <c r="E49" i="134"/>
  <c r="E47" i="134"/>
  <c r="E45" i="134"/>
  <c r="E43" i="134"/>
  <c r="E41" i="134"/>
  <c r="E39" i="134"/>
  <c r="E37" i="134"/>
  <c r="E35" i="134"/>
  <c r="E33" i="134"/>
  <c r="E31" i="134"/>
  <c r="E29" i="134"/>
  <c r="E27" i="134"/>
  <c r="E25" i="134"/>
  <c r="E23" i="134"/>
  <c r="E21" i="134"/>
  <c r="E19" i="134"/>
  <c r="E17" i="134"/>
  <c r="E15" i="134"/>
  <c r="E13" i="134"/>
  <c r="E11" i="134"/>
  <c r="E9" i="134"/>
  <c r="E7" i="134"/>
  <c r="AB63" i="159"/>
  <c r="AB60" i="159"/>
  <c r="AA12" i="159"/>
  <c r="AA67" i="159"/>
  <c r="AB67" i="159" s="1"/>
  <c r="AA66" i="159"/>
  <c r="AB66" i="159" s="1"/>
  <c r="AA61" i="159"/>
  <c r="AB61" i="159" s="1"/>
  <c r="AA58" i="159"/>
  <c r="AB58" i="159" s="1"/>
  <c r="AA54" i="159"/>
  <c r="AB54" i="159" s="1"/>
  <c r="E60" i="133"/>
  <c r="E58" i="133"/>
  <c r="E56" i="133"/>
  <c r="E54" i="133"/>
  <c r="E52" i="133"/>
  <c r="E50" i="133"/>
  <c r="E48" i="133"/>
  <c r="E46" i="133"/>
  <c r="E44" i="133"/>
  <c r="E42" i="133"/>
  <c r="E40" i="133"/>
  <c r="E38" i="133"/>
  <c r="E36" i="133"/>
  <c r="E34" i="133"/>
  <c r="E32" i="133"/>
  <c r="E30" i="133"/>
  <c r="E28" i="133"/>
  <c r="E26" i="133"/>
  <c r="E24" i="133"/>
  <c r="E22" i="133"/>
  <c r="E20" i="133"/>
  <c r="E18" i="133"/>
  <c r="E16" i="133"/>
  <c r="E14" i="133"/>
  <c r="E12" i="133"/>
  <c r="E10" i="133"/>
  <c r="E8" i="133"/>
  <c r="E7" i="130"/>
  <c r="AA28" i="159"/>
  <c r="AB28" i="159" s="1"/>
  <c r="E6" i="133"/>
  <c r="E61" i="133"/>
  <c r="E59" i="133"/>
  <c r="E57" i="133"/>
  <c r="E55" i="133"/>
  <c r="E53" i="133"/>
  <c r="E51" i="133"/>
  <c r="E49" i="133"/>
  <c r="E47" i="133"/>
  <c r="E45" i="133"/>
  <c r="E43" i="133"/>
  <c r="E41" i="133"/>
  <c r="E39" i="133"/>
  <c r="E37" i="133"/>
  <c r="E35" i="133"/>
  <c r="E33" i="133"/>
  <c r="E31" i="133"/>
  <c r="E29" i="133"/>
  <c r="E27" i="133"/>
  <c r="E25" i="133"/>
  <c r="E23" i="133"/>
  <c r="E21" i="133"/>
  <c r="E19" i="133"/>
  <c r="E17" i="133"/>
  <c r="E15" i="133"/>
  <c r="E13" i="133"/>
  <c r="E11" i="133"/>
  <c r="E9" i="133"/>
  <c r="E7" i="133"/>
  <c r="E6" i="134"/>
  <c r="E6" i="130"/>
  <c r="J84" i="157"/>
  <c r="Z55" i="159"/>
  <c r="AB55" i="159" s="1"/>
  <c r="Z49" i="159"/>
  <c r="AB49" i="159" s="1"/>
  <c r="Z47" i="159"/>
  <c r="AB47" i="159" s="1"/>
  <c r="Z44" i="159"/>
  <c r="Z43" i="159"/>
  <c r="AB43" i="159" s="1"/>
  <c r="Z41" i="159"/>
  <c r="AB41" i="159" s="1"/>
  <c r="AA48" i="159"/>
  <c r="AB48" i="159" s="1"/>
  <c r="Z46" i="159"/>
  <c r="AB46" i="159" s="1"/>
  <c r="Z45" i="159"/>
  <c r="AB45" i="159" s="1"/>
  <c r="Z37" i="159"/>
  <c r="AB37" i="159" s="1"/>
  <c r="Z29" i="159"/>
  <c r="AB29" i="159" s="1"/>
  <c r="Z11" i="159"/>
  <c r="AB11" i="159" s="1"/>
  <c r="Z19" i="159"/>
  <c r="AB19" i="159" s="1"/>
  <c r="Z30" i="159"/>
  <c r="AB30" i="159" s="1"/>
  <c r="Z27" i="159"/>
  <c r="AB27" i="159" s="1"/>
  <c r="Z25" i="159"/>
  <c r="AB25" i="159" s="1"/>
  <c r="Z23" i="159"/>
  <c r="AB23" i="159" s="1"/>
  <c r="Z22" i="159"/>
  <c r="AB22" i="159" s="1"/>
  <c r="Z9" i="159"/>
  <c r="AB9" i="159" s="1"/>
  <c r="Z52" i="159"/>
  <c r="AB52" i="159" s="1"/>
  <c r="Z51" i="159"/>
  <c r="AB51" i="159" s="1"/>
  <c r="Z34" i="159"/>
  <c r="AB34" i="159" s="1"/>
  <c r="Z31" i="159"/>
  <c r="AB31" i="159" s="1"/>
  <c r="Z38" i="159"/>
  <c r="AB38" i="159" s="1"/>
  <c r="Z35" i="159"/>
  <c r="AB35" i="159" s="1"/>
  <c r="Z33" i="159"/>
  <c r="AB33" i="159" s="1"/>
  <c r="Z18" i="159"/>
  <c r="AB18" i="159" s="1"/>
  <c r="Z17" i="159"/>
  <c r="AB17" i="159" s="1"/>
  <c r="Z7" i="159"/>
  <c r="AB7" i="159" s="1"/>
  <c r="AA32" i="159"/>
  <c r="AB32" i="159" s="1"/>
  <c r="AA20" i="159"/>
  <c r="AB20" i="159" s="1"/>
  <c r="AA8" i="159"/>
  <c r="AB8" i="159" s="1"/>
  <c r="Z21" i="159"/>
  <c r="AB21" i="159" s="1"/>
  <c r="Z53" i="159"/>
  <c r="AB53" i="159" s="1"/>
  <c r="Z50" i="159"/>
  <c r="AB50" i="159" s="1"/>
  <c r="Z15" i="159"/>
  <c r="AB15" i="159" s="1"/>
  <c r="Z14" i="159"/>
  <c r="AB14" i="159" s="1"/>
  <c r="AB12" i="159"/>
  <c r="Z42" i="159"/>
  <c r="AB42" i="159" s="1"/>
  <c r="Z39" i="159"/>
  <c r="AB39" i="159" s="1"/>
  <c r="Z26" i="159"/>
  <c r="AB26" i="159" s="1"/>
  <c r="Z13" i="159"/>
  <c r="AB13" i="159" s="1"/>
  <c r="Z10" i="159"/>
  <c r="AB10" i="159" s="1"/>
  <c r="AB44" i="159"/>
  <c r="AA40" i="159"/>
  <c r="AB40" i="159" s="1"/>
  <c r="E6" i="159"/>
  <c r="Q6" i="159" s="1"/>
  <c r="C84" i="159"/>
  <c r="AB16" i="159"/>
  <c r="E7" i="158"/>
  <c r="H86" i="152"/>
  <c r="K6" i="157"/>
  <c r="L6" i="157" s="1"/>
  <c r="C6" i="158"/>
  <c r="G6" i="158" s="1"/>
  <c r="I84" i="157"/>
  <c r="E86" i="152"/>
  <c r="I86" i="152"/>
  <c r="K86" i="152" s="1"/>
  <c r="K7" i="152"/>
  <c r="AF54" i="151"/>
  <c r="C27" i="139"/>
  <c r="C26" i="139"/>
  <c r="C25" i="139"/>
  <c r="C24" i="139"/>
  <c r="C23" i="139"/>
  <c r="C22" i="139"/>
  <c r="C21" i="139"/>
  <c r="C20" i="139"/>
  <c r="C19" i="139"/>
  <c r="C18" i="139"/>
  <c r="C17" i="139"/>
  <c r="C16" i="139"/>
  <c r="C15" i="139"/>
  <c r="C14" i="139"/>
  <c r="C13" i="139"/>
  <c r="C10" i="139"/>
  <c r="K84" i="157" l="1"/>
  <c r="AD54" i="151"/>
  <c r="AC54" i="151"/>
  <c r="AB54" i="151"/>
  <c r="AA54" i="151"/>
  <c r="Z54" i="151"/>
  <c r="Y54" i="151"/>
  <c r="X54" i="151"/>
  <c r="W54" i="151"/>
  <c r="V54" i="151"/>
  <c r="U54" i="151"/>
  <c r="T54" i="151"/>
  <c r="S54" i="151"/>
  <c r="N6" i="159"/>
  <c r="AA6" i="159" s="1"/>
  <c r="L84" i="159"/>
  <c r="Z6" i="159"/>
  <c r="AB6" i="159" s="1"/>
  <c r="R6" i="159"/>
  <c r="S6" i="159" s="1"/>
  <c r="E84" i="159"/>
  <c r="G84" i="158"/>
  <c r="E6" i="158"/>
  <c r="C84" i="158"/>
  <c r="E84" i="158" s="1"/>
  <c r="D33" i="144"/>
  <c r="D30" i="144"/>
  <c r="D29" i="144"/>
  <c r="D28" i="144"/>
  <c r="D27" i="144"/>
  <c r="C27" i="144"/>
  <c r="D26" i="144"/>
  <c r="C26" i="144"/>
  <c r="D25" i="144"/>
  <c r="C25" i="144"/>
  <c r="D24" i="144"/>
  <c r="D22" i="144"/>
  <c r="C22" i="144"/>
  <c r="D21" i="144"/>
  <c r="D20" i="144"/>
  <c r="C20" i="144"/>
  <c r="D19" i="144"/>
  <c r="C19" i="144"/>
  <c r="D18" i="144"/>
  <c r="C18" i="144"/>
  <c r="C17" i="144"/>
  <c r="D16" i="144"/>
  <c r="C16" i="144"/>
  <c r="C15" i="144"/>
  <c r="C14" i="144"/>
  <c r="C10" i="144"/>
  <c r="C24" i="144"/>
  <c r="D23" i="144"/>
  <c r="C23" i="144"/>
  <c r="D13" i="144"/>
  <c r="C13" i="144"/>
  <c r="AE54" i="151" l="1"/>
  <c r="Q84" i="159"/>
  <c r="R84" i="159"/>
  <c r="N84" i="159"/>
  <c r="AA84" i="159" s="1"/>
  <c r="E13" i="144"/>
  <c r="E23" i="144"/>
  <c r="E64" i="125"/>
  <c r="E65" i="125"/>
  <c r="E66" i="125"/>
  <c r="E67" i="125"/>
  <c r="E68" i="125"/>
  <c r="Z84" i="159" l="1"/>
  <c r="AB84" i="159" s="1"/>
  <c r="S84" i="159"/>
  <c r="C12" i="139"/>
  <c r="C11" i="139"/>
  <c r="C9" i="139"/>
  <c r="C8" i="139"/>
  <c r="D12" i="144"/>
  <c r="C12" i="144"/>
  <c r="E12" i="144" l="1"/>
  <c r="D5" i="151"/>
  <c r="E5" i="151"/>
  <c r="F5" i="151"/>
  <c r="G5" i="151"/>
  <c r="H5" i="151"/>
  <c r="I5" i="151"/>
  <c r="J5" i="151"/>
  <c r="K5" i="151"/>
  <c r="L5" i="151"/>
  <c r="M5" i="151"/>
  <c r="N5" i="151"/>
  <c r="C5" i="151"/>
  <c r="D84" i="133" l="1"/>
  <c r="C84" i="130"/>
  <c r="C84" i="134"/>
  <c r="F7" i="149"/>
  <c r="D84" i="130"/>
  <c r="C84" i="133"/>
  <c r="E84" i="149"/>
  <c r="C83" i="151"/>
  <c r="AF24" i="151"/>
  <c r="D84" i="149"/>
  <c r="AF8" i="151"/>
  <c r="AF39" i="151"/>
  <c r="AF51" i="151"/>
  <c r="AF31" i="151"/>
  <c r="AF10" i="151"/>
  <c r="O6" i="151"/>
  <c r="AF6" i="151" s="1"/>
  <c r="AF16" i="151"/>
  <c r="AF43" i="151"/>
  <c r="AF35" i="151"/>
  <c r="AF26" i="151"/>
  <c r="AF22" i="151"/>
  <c r="AF18" i="151"/>
  <c r="AF14" i="151"/>
  <c r="AF12" i="151"/>
  <c r="AF20" i="151"/>
  <c r="O5" i="151"/>
  <c r="AC5" i="151" s="1"/>
  <c r="M83" i="151"/>
  <c r="K83" i="151"/>
  <c r="I83" i="151"/>
  <c r="G83" i="151"/>
  <c r="E83" i="151"/>
  <c r="P83" i="151"/>
  <c r="AF47" i="151"/>
  <c r="AF53" i="151"/>
  <c r="AF49" i="151"/>
  <c r="AF45" i="151"/>
  <c r="AF41" i="151"/>
  <c r="AF37" i="151"/>
  <c r="AF33" i="151"/>
  <c r="AF29" i="151"/>
  <c r="AF52" i="151"/>
  <c r="AF50" i="151"/>
  <c r="AF48" i="151"/>
  <c r="AF46" i="151"/>
  <c r="AF44" i="151"/>
  <c r="AF42" i="151"/>
  <c r="AF40" i="151"/>
  <c r="AF38" i="151"/>
  <c r="AF36" i="151"/>
  <c r="AF34" i="151"/>
  <c r="AF32" i="151"/>
  <c r="AF30" i="151"/>
  <c r="AF28" i="151"/>
  <c r="AF7" i="151"/>
  <c r="AF9" i="151"/>
  <c r="AF11" i="151"/>
  <c r="AF13" i="151"/>
  <c r="AF15" i="151"/>
  <c r="AF17" i="151"/>
  <c r="AF19" i="151"/>
  <c r="AF21" i="151"/>
  <c r="AF23" i="151"/>
  <c r="AF25" i="151"/>
  <c r="AF27" i="151"/>
  <c r="L83" i="151"/>
  <c r="J83" i="151"/>
  <c r="H83" i="151"/>
  <c r="F83" i="151"/>
  <c r="D83" i="151"/>
  <c r="N83" i="151"/>
  <c r="C84" i="149"/>
  <c r="F6" i="149"/>
  <c r="Y7" i="151" l="1"/>
  <c r="AC8" i="151"/>
  <c r="U11" i="151"/>
  <c r="Y12" i="151"/>
  <c r="AC14" i="151"/>
  <c r="U16" i="151"/>
  <c r="Y19" i="151"/>
  <c r="AC22" i="151"/>
  <c r="U24" i="151"/>
  <c r="Y27" i="151"/>
  <c r="AC29" i="151"/>
  <c r="U34" i="151"/>
  <c r="Y35" i="151"/>
  <c r="AC37" i="151"/>
  <c r="U42" i="151"/>
  <c r="Y45" i="151"/>
  <c r="AC46" i="151"/>
  <c r="U51" i="151"/>
  <c r="Y53" i="151"/>
  <c r="AD5" i="151"/>
  <c r="V8" i="151"/>
  <c r="Z10" i="151"/>
  <c r="AD11" i="151"/>
  <c r="V14" i="151"/>
  <c r="Z15" i="151"/>
  <c r="AD16" i="151"/>
  <c r="V22" i="151"/>
  <c r="Z23" i="151"/>
  <c r="AD24" i="151"/>
  <c r="V29" i="151"/>
  <c r="Z30" i="151"/>
  <c r="AD34" i="151"/>
  <c r="V37" i="151"/>
  <c r="Z38" i="151"/>
  <c r="AD42" i="151"/>
  <c r="V46" i="151"/>
  <c r="Z50" i="151"/>
  <c r="AD51" i="151"/>
  <c r="W5" i="151"/>
  <c r="U8" i="151"/>
  <c r="Y10" i="151"/>
  <c r="AC11" i="151"/>
  <c r="U14" i="151"/>
  <c r="Y15" i="151"/>
  <c r="AC16" i="151"/>
  <c r="U22" i="151"/>
  <c r="Y23" i="151"/>
  <c r="AC24" i="151"/>
  <c r="U29" i="151"/>
  <c r="Y30" i="151"/>
  <c r="AC34" i="151"/>
  <c r="U37" i="151"/>
  <c r="Y38" i="151"/>
  <c r="AC42" i="151"/>
  <c r="U46" i="151"/>
  <c r="Y50" i="151"/>
  <c r="AC51" i="151"/>
  <c r="V5" i="151"/>
  <c r="Z7" i="151"/>
  <c r="AD8" i="151"/>
  <c r="V11" i="151"/>
  <c r="Z12" i="151"/>
  <c r="AD14" i="151"/>
  <c r="V16" i="151"/>
  <c r="Z19" i="151"/>
  <c r="AD22" i="151"/>
  <c r="V24" i="151"/>
  <c r="Z27" i="151"/>
  <c r="AD29" i="151"/>
  <c r="V34" i="151"/>
  <c r="Z35" i="151"/>
  <c r="AD37" i="151"/>
  <c r="V42" i="151"/>
  <c r="Z45" i="151"/>
  <c r="AD46" i="151"/>
  <c r="V51" i="151"/>
  <c r="Z53" i="151"/>
  <c r="S5" i="151"/>
  <c r="U7" i="151"/>
  <c r="AC7" i="151"/>
  <c r="Y8" i="151"/>
  <c r="U10" i="151"/>
  <c r="AC10" i="151"/>
  <c r="Y11" i="151"/>
  <c r="U12" i="151"/>
  <c r="AC12" i="151"/>
  <c r="Y14" i="151"/>
  <c r="U15" i="151"/>
  <c r="AC15" i="151"/>
  <c r="Y16" i="151"/>
  <c r="U19" i="151"/>
  <c r="AC19" i="151"/>
  <c r="Y22" i="151"/>
  <c r="U23" i="151"/>
  <c r="AC23" i="151"/>
  <c r="Y24" i="151"/>
  <c r="U27" i="151"/>
  <c r="AC27" i="151"/>
  <c r="Y29" i="151"/>
  <c r="U30" i="151"/>
  <c r="AC30" i="151"/>
  <c r="Y34" i="151"/>
  <c r="U35" i="151"/>
  <c r="AC35" i="151"/>
  <c r="Y37" i="151"/>
  <c r="U38" i="151"/>
  <c r="AC38" i="151"/>
  <c r="Y42" i="151"/>
  <c r="U45" i="151"/>
  <c r="AC45" i="151"/>
  <c r="Y46" i="151"/>
  <c r="U50" i="151"/>
  <c r="AC50" i="151"/>
  <c r="Y51" i="151"/>
  <c r="U53" i="151"/>
  <c r="AC53" i="151"/>
  <c r="Z5" i="151"/>
  <c r="V7" i="151"/>
  <c r="AD7" i="151"/>
  <c r="Z8" i="151"/>
  <c r="V10" i="151"/>
  <c r="AD10" i="151"/>
  <c r="Z11" i="151"/>
  <c r="V12" i="151"/>
  <c r="AD12" i="151"/>
  <c r="Z14" i="151"/>
  <c r="V15" i="151"/>
  <c r="AD15" i="151"/>
  <c r="Z16" i="151"/>
  <c r="V19" i="151"/>
  <c r="AD19" i="151"/>
  <c r="Z22" i="151"/>
  <c r="V23" i="151"/>
  <c r="AD23" i="151"/>
  <c r="Z24" i="151"/>
  <c r="V27" i="151"/>
  <c r="AD27" i="151"/>
  <c r="Z29" i="151"/>
  <c r="V30" i="151"/>
  <c r="AD30" i="151"/>
  <c r="Z34" i="151"/>
  <c r="V35" i="151"/>
  <c r="AD35" i="151"/>
  <c r="Z37" i="151"/>
  <c r="V38" i="151"/>
  <c r="AD38" i="151"/>
  <c r="Z42" i="151"/>
  <c r="V45" i="151"/>
  <c r="AD45" i="151"/>
  <c r="Z46" i="151"/>
  <c r="V50" i="151"/>
  <c r="AD50" i="151"/>
  <c r="Z51" i="151"/>
  <c r="V53" i="151"/>
  <c r="AD53" i="151"/>
  <c r="AA5" i="151"/>
  <c r="U6" i="151"/>
  <c r="Y6" i="151"/>
  <c r="AC6" i="151"/>
  <c r="U9" i="151"/>
  <c r="Y9" i="151"/>
  <c r="AC9" i="151"/>
  <c r="U13" i="151"/>
  <c r="Y13" i="151"/>
  <c r="AC13" i="151"/>
  <c r="U17" i="151"/>
  <c r="Y17" i="151"/>
  <c r="AC17" i="151"/>
  <c r="U18" i="151"/>
  <c r="Y18" i="151"/>
  <c r="AC18" i="151"/>
  <c r="U20" i="151"/>
  <c r="Y20" i="151"/>
  <c r="AC20" i="151"/>
  <c r="U21" i="151"/>
  <c r="Y21" i="151"/>
  <c r="AC21" i="151"/>
  <c r="U25" i="151"/>
  <c r="Y25" i="151"/>
  <c r="AC25" i="151"/>
  <c r="U26" i="151"/>
  <c r="Y26" i="151"/>
  <c r="AC26" i="151"/>
  <c r="U28" i="151"/>
  <c r="Y28" i="151"/>
  <c r="AC28" i="151"/>
  <c r="U31" i="151"/>
  <c r="Y31" i="151"/>
  <c r="AC31" i="151"/>
  <c r="U32" i="151"/>
  <c r="Y32" i="151"/>
  <c r="AC32" i="151"/>
  <c r="U33" i="151"/>
  <c r="Y33" i="151"/>
  <c r="AC33" i="151"/>
  <c r="U36" i="151"/>
  <c r="Y36" i="151"/>
  <c r="AC36" i="151"/>
  <c r="U39" i="151"/>
  <c r="Y39" i="151"/>
  <c r="AC39" i="151"/>
  <c r="U40" i="151"/>
  <c r="Y40" i="151"/>
  <c r="AC40" i="151"/>
  <c r="U41" i="151"/>
  <c r="Y41" i="151"/>
  <c r="AC41" i="151"/>
  <c r="U43" i="151"/>
  <c r="Y43" i="151"/>
  <c r="AC43" i="151"/>
  <c r="U44" i="151"/>
  <c r="Y44" i="151"/>
  <c r="AC44" i="151"/>
  <c r="U47" i="151"/>
  <c r="Y47" i="151"/>
  <c r="AC47" i="151"/>
  <c r="U48" i="151"/>
  <c r="Y48" i="151"/>
  <c r="AC48" i="151"/>
  <c r="U49" i="151"/>
  <c r="Y49" i="151"/>
  <c r="AC49" i="151"/>
  <c r="U52" i="151"/>
  <c r="Y52" i="151"/>
  <c r="AC52" i="151"/>
  <c r="V6" i="151"/>
  <c r="Z6" i="151"/>
  <c r="AD6" i="151"/>
  <c r="V9" i="151"/>
  <c r="Z9" i="151"/>
  <c r="AD9" i="151"/>
  <c r="V13" i="151"/>
  <c r="Z13" i="151"/>
  <c r="AD13" i="151"/>
  <c r="V17" i="151"/>
  <c r="Z17" i="151"/>
  <c r="AD17" i="151"/>
  <c r="V18" i="151"/>
  <c r="Z18" i="151"/>
  <c r="AD18" i="151"/>
  <c r="V20" i="151"/>
  <c r="Z20" i="151"/>
  <c r="AD20" i="151"/>
  <c r="V21" i="151"/>
  <c r="Z21" i="151"/>
  <c r="AD21" i="151"/>
  <c r="V25" i="151"/>
  <c r="Z25" i="151"/>
  <c r="AD25" i="151"/>
  <c r="V26" i="151"/>
  <c r="Z26" i="151"/>
  <c r="AD26" i="151"/>
  <c r="V28" i="151"/>
  <c r="Z28" i="151"/>
  <c r="AD28" i="151"/>
  <c r="V31" i="151"/>
  <c r="Z31" i="151"/>
  <c r="AD31" i="151"/>
  <c r="V32" i="151"/>
  <c r="Z32" i="151"/>
  <c r="AD32" i="151"/>
  <c r="V33" i="151"/>
  <c r="Z33" i="151"/>
  <c r="AD33" i="151"/>
  <c r="V36" i="151"/>
  <c r="Z36" i="151"/>
  <c r="AD36" i="151"/>
  <c r="V39" i="151"/>
  <c r="Z39" i="151"/>
  <c r="AD39" i="151"/>
  <c r="V40" i="151"/>
  <c r="Z40" i="151"/>
  <c r="AD40" i="151"/>
  <c r="V41" i="151"/>
  <c r="Z41" i="151"/>
  <c r="AD41" i="151"/>
  <c r="V43" i="151"/>
  <c r="Z43" i="151"/>
  <c r="AD43" i="151"/>
  <c r="V44" i="151"/>
  <c r="Z44" i="151"/>
  <c r="AD44" i="151"/>
  <c r="V47" i="151"/>
  <c r="Z47" i="151"/>
  <c r="AD47" i="151"/>
  <c r="V48" i="151"/>
  <c r="Z48" i="151"/>
  <c r="AD48" i="151"/>
  <c r="V49" i="151"/>
  <c r="Z49" i="151"/>
  <c r="AD49" i="151"/>
  <c r="V52" i="151"/>
  <c r="Z52" i="151"/>
  <c r="AD52" i="151"/>
  <c r="S6" i="151"/>
  <c r="W6" i="151"/>
  <c r="AA6" i="151"/>
  <c r="S7" i="151"/>
  <c r="W7" i="151"/>
  <c r="AA7" i="151"/>
  <c r="S8" i="151"/>
  <c r="W8" i="151"/>
  <c r="AA8" i="151"/>
  <c r="S9" i="151"/>
  <c r="W9" i="151"/>
  <c r="AA9" i="151"/>
  <c r="S10" i="151"/>
  <c r="W10" i="151"/>
  <c r="AA10" i="151"/>
  <c r="S11" i="151"/>
  <c r="W11" i="151"/>
  <c r="AA11" i="151"/>
  <c r="S12" i="151"/>
  <c r="W12" i="151"/>
  <c r="AA12" i="151"/>
  <c r="S13" i="151"/>
  <c r="W13" i="151"/>
  <c r="AA13" i="151"/>
  <c r="S14" i="151"/>
  <c r="W14" i="151"/>
  <c r="AA14" i="151"/>
  <c r="S15" i="151"/>
  <c r="W15" i="151"/>
  <c r="AA15" i="151"/>
  <c r="S16" i="151"/>
  <c r="W16" i="151"/>
  <c r="AA16" i="151"/>
  <c r="S17" i="151"/>
  <c r="W17" i="151"/>
  <c r="AA17" i="151"/>
  <c r="S18" i="151"/>
  <c r="W18" i="151"/>
  <c r="AA18" i="151"/>
  <c r="S19" i="151"/>
  <c r="W19" i="151"/>
  <c r="AA19" i="151"/>
  <c r="S20" i="151"/>
  <c r="W20" i="151"/>
  <c r="AA20" i="151"/>
  <c r="S21" i="151"/>
  <c r="W21" i="151"/>
  <c r="AA21" i="151"/>
  <c r="S22" i="151"/>
  <c r="W22" i="151"/>
  <c r="AA22" i="151"/>
  <c r="S23" i="151"/>
  <c r="W23" i="151"/>
  <c r="AA23" i="151"/>
  <c r="S24" i="151"/>
  <c r="W24" i="151"/>
  <c r="AA24" i="151"/>
  <c r="S25" i="151"/>
  <c r="W25" i="151"/>
  <c r="AA25" i="151"/>
  <c r="S26" i="151"/>
  <c r="W26" i="151"/>
  <c r="AA26" i="151"/>
  <c r="S27" i="151"/>
  <c r="W27" i="151"/>
  <c r="AA27" i="151"/>
  <c r="S28" i="151"/>
  <c r="W28" i="151"/>
  <c r="AA28" i="151"/>
  <c r="S29" i="151"/>
  <c r="W29" i="151"/>
  <c r="AA29" i="151"/>
  <c r="S30" i="151"/>
  <c r="W30" i="151"/>
  <c r="AA30" i="151"/>
  <c r="S31" i="151"/>
  <c r="W31" i="151"/>
  <c r="AA31" i="151"/>
  <c r="S32" i="151"/>
  <c r="W32" i="151"/>
  <c r="AA32" i="151"/>
  <c r="S33" i="151"/>
  <c r="W33" i="151"/>
  <c r="AA33" i="151"/>
  <c r="S34" i="151"/>
  <c r="W34" i="151"/>
  <c r="AA34" i="151"/>
  <c r="S35" i="151"/>
  <c r="W35" i="151"/>
  <c r="AA35" i="151"/>
  <c r="S36" i="151"/>
  <c r="W36" i="151"/>
  <c r="AA36" i="151"/>
  <c r="S37" i="151"/>
  <c r="W37" i="151"/>
  <c r="AA37" i="151"/>
  <c r="S38" i="151"/>
  <c r="W38" i="151"/>
  <c r="AA38" i="151"/>
  <c r="S39" i="151"/>
  <c r="W39" i="151"/>
  <c r="AA39" i="151"/>
  <c r="S40" i="151"/>
  <c r="W40" i="151"/>
  <c r="AA40" i="151"/>
  <c r="S41" i="151"/>
  <c r="W41" i="151"/>
  <c r="AA41" i="151"/>
  <c r="S42" i="151"/>
  <c r="W42" i="151"/>
  <c r="AA42" i="151"/>
  <c r="S43" i="151"/>
  <c r="W43" i="151"/>
  <c r="AA43" i="151"/>
  <c r="S44" i="151"/>
  <c r="W44" i="151"/>
  <c r="AA44" i="151"/>
  <c r="S45" i="151"/>
  <c r="W45" i="151"/>
  <c r="AA45" i="151"/>
  <c r="S46" i="151"/>
  <c r="W46" i="151"/>
  <c r="AA46" i="151"/>
  <c r="S47" i="151"/>
  <c r="W47" i="151"/>
  <c r="AA47" i="151"/>
  <c r="S48" i="151"/>
  <c r="W48" i="151"/>
  <c r="AA48" i="151"/>
  <c r="S49" i="151"/>
  <c r="W49" i="151"/>
  <c r="AA49" i="151"/>
  <c r="S50" i="151"/>
  <c r="W50" i="151"/>
  <c r="AA50" i="151"/>
  <c r="S51" i="151"/>
  <c r="W51" i="151"/>
  <c r="AA51" i="151"/>
  <c r="S52" i="151"/>
  <c r="W52" i="151"/>
  <c r="AA52" i="151"/>
  <c r="S53" i="151"/>
  <c r="W53" i="151"/>
  <c r="AA53" i="151"/>
  <c r="T5" i="151"/>
  <c r="X5" i="151"/>
  <c r="AB5" i="151"/>
  <c r="T6" i="151"/>
  <c r="X6" i="151"/>
  <c r="AB6" i="151"/>
  <c r="T7" i="151"/>
  <c r="X7" i="151"/>
  <c r="AB7" i="151"/>
  <c r="T8" i="151"/>
  <c r="X8" i="151"/>
  <c r="AB8" i="151"/>
  <c r="T9" i="151"/>
  <c r="X9" i="151"/>
  <c r="AB9" i="151"/>
  <c r="T10" i="151"/>
  <c r="X10" i="151"/>
  <c r="AB10" i="151"/>
  <c r="T11" i="151"/>
  <c r="X11" i="151"/>
  <c r="AB11" i="151"/>
  <c r="T12" i="151"/>
  <c r="X12" i="151"/>
  <c r="AB12" i="151"/>
  <c r="T13" i="151"/>
  <c r="X13" i="151"/>
  <c r="AB13" i="151"/>
  <c r="T14" i="151"/>
  <c r="X14" i="151"/>
  <c r="AB14" i="151"/>
  <c r="T15" i="151"/>
  <c r="X15" i="151"/>
  <c r="AB15" i="151"/>
  <c r="T16" i="151"/>
  <c r="X16" i="151"/>
  <c r="AB16" i="151"/>
  <c r="T17" i="151"/>
  <c r="X17" i="151"/>
  <c r="AB17" i="151"/>
  <c r="T18" i="151"/>
  <c r="X18" i="151"/>
  <c r="AB18" i="151"/>
  <c r="T19" i="151"/>
  <c r="X19" i="151"/>
  <c r="AB19" i="151"/>
  <c r="T20" i="151"/>
  <c r="X20" i="151"/>
  <c r="AB20" i="151"/>
  <c r="T21" i="151"/>
  <c r="X21" i="151"/>
  <c r="AB21" i="151"/>
  <c r="T22" i="151"/>
  <c r="X22" i="151"/>
  <c r="AB22" i="151"/>
  <c r="T23" i="151"/>
  <c r="X23" i="151"/>
  <c r="AB23" i="151"/>
  <c r="T24" i="151"/>
  <c r="X24" i="151"/>
  <c r="AB24" i="151"/>
  <c r="T25" i="151"/>
  <c r="X25" i="151"/>
  <c r="AB25" i="151"/>
  <c r="T26" i="151"/>
  <c r="X26" i="151"/>
  <c r="AB26" i="151"/>
  <c r="T27" i="151"/>
  <c r="X27" i="151"/>
  <c r="AB27" i="151"/>
  <c r="T28" i="151"/>
  <c r="X28" i="151"/>
  <c r="AB28" i="151"/>
  <c r="T29" i="151"/>
  <c r="X29" i="151"/>
  <c r="AB29" i="151"/>
  <c r="T30" i="151"/>
  <c r="X30" i="151"/>
  <c r="AB30" i="151"/>
  <c r="T31" i="151"/>
  <c r="X31" i="151"/>
  <c r="AB31" i="151"/>
  <c r="T32" i="151"/>
  <c r="X32" i="151"/>
  <c r="AB32" i="151"/>
  <c r="T33" i="151"/>
  <c r="X33" i="151"/>
  <c r="AB33" i="151"/>
  <c r="T34" i="151"/>
  <c r="X34" i="151"/>
  <c r="AB34" i="151"/>
  <c r="T35" i="151"/>
  <c r="X35" i="151"/>
  <c r="AB35" i="151"/>
  <c r="T36" i="151"/>
  <c r="X36" i="151"/>
  <c r="AB36" i="151"/>
  <c r="T37" i="151"/>
  <c r="X37" i="151"/>
  <c r="AB37" i="151"/>
  <c r="T38" i="151"/>
  <c r="X38" i="151"/>
  <c r="AB38" i="151"/>
  <c r="T39" i="151"/>
  <c r="X39" i="151"/>
  <c r="AB39" i="151"/>
  <c r="T40" i="151"/>
  <c r="X40" i="151"/>
  <c r="AB40" i="151"/>
  <c r="T41" i="151"/>
  <c r="X41" i="151"/>
  <c r="AB41" i="151"/>
  <c r="T42" i="151"/>
  <c r="X42" i="151"/>
  <c r="AB42" i="151"/>
  <c r="T43" i="151"/>
  <c r="X43" i="151"/>
  <c r="AB43" i="151"/>
  <c r="T44" i="151"/>
  <c r="X44" i="151"/>
  <c r="AB44" i="151"/>
  <c r="T45" i="151"/>
  <c r="X45" i="151"/>
  <c r="AB45" i="151"/>
  <c r="T46" i="151"/>
  <c r="X46" i="151"/>
  <c r="AB46" i="151"/>
  <c r="T47" i="151"/>
  <c r="X47" i="151"/>
  <c r="AB47" i="151"/>
  <c r="T48" i="151"/>
  <c r="X48" i="151"/>
  <c r="AB48" i="151"/>
  <c r="T49" i="151"/>
  <c r="X49" i="151"/>
  <c r="AB49" i="151"/>
  <c r="T50" i="151"/>
  <c r="X50" i="151"/>
  <c r="AB50" i="151"/>
  <c r="T51" i="151"/>
  <c r="X51" i="151"/>
  <c r="AB51" i="151"/>
  <c r="T52" i="151"/>
  <c r="X52" i="151"/>
  <c r="AB52" i="151"/>
  <c r="T53" i="151"/>
  <c r="X53" i="151"/>
  <c r="AB53" i="151"/>
  <c r="U5" i="151"/>
  <c r="Y5" i="151"/>
  <c r="F84" i="149"/>
  <c r="AF5" i="151"/>
  <c r="O83" i="151"/>
  <c r="S83" i="151" s="1"/>
  <c r="AF83" i="151" l="1"/>
  <c r="AE24" i="151"/>
  <c r="X83" i="151"/>
  <c r="V83" i="151"/>
  <c r="AC83" i="151"/>
  <c r="W83" i="151"/>
  <c r="AB83" i="151"/>
  <c r="U83" i="151"/>
  <c r="AE51" i="151"/>
  <c r="AE11" i="151"/>
  <c r="AE53" i="151"/>
  <c r="AE49" i="151"/>
  <c r="AE47" i="151"/>
  <c r="AE45" i="151"/>
  <c r="AE43" i="151"/>
  <c r="AE41" i="151"/>
  <c r="AE39" i="151"/>
  <c r="AE37" i="151"/>
  <c r="AE35" i="151"/>
  <c r="AE33" i="151"/>
  <c r="AE31" i="151"/>
  <c r="AE29" i="151"/>
  <c r="AE27" i="151"/>
  <c r="AE25" i="151"/>
  <c r="AE23" i="151"/>
  <c r="AE21" i="151"/>
  <c r="AE19" i="151"/>
  <c r="AE17" i="151"/>
  <c r="AE15" i="151"/>
  <c r="AE13" i="151"/>
  <c r="AE9" i="151"/>
  <c r="AE7" i="151"/>
  <c r="AE5" i="151"/>
  <c r="AE52" i="151"/>
  <c r="AE50" i="151"/>
  <c r="AE48" i="151"/>
  <c r="AE46" i="151"/>
  <c r="AE44" i="151"/>
  <c r="AE42" i="151"/>
  <c r="AE40" i="151"/>
  <c r="AE38" i="151"/>
  <c r="AE36" i="151"/>
  <c r="AE34" i="151"/>
  <c r="AE32" i="151"/>
  <c r="AE30" i="151"/>
  <c r="AE28" i="151"/>
  <c r="AE26" i="151"/>
  <c r="AE22" i="151"/>
  <c r="AE20" i="151"/>
  <c r="AE18" i="151"/>
  <c r="AE16" i="151"/>
  <c r="AE14" i="151"/>
  <c r="AE12" i="151"/>
  <c r="AE10" i="151"/>
  <c r="AE8" i="151"/>
  <c r="AE6" i="151"/>
  <c r="Z83" i="151"/>
  <c r="AD83" i="151"/>
  <c r="T83" i="151"/>
  <c r="Y83" i="151"/>
  <c r="AA83" i="151"/>
  <c r="AE83" i="151" l="1"/>
  <c r="C84" i="147"/>
  <c r="D51" i="147" l="1"/>
  <c r="D53" i="147"/>
  <c r="D55" i="147"/>
  <c r="D57" i="147"/>
  <c r="D59" i="147"/>
  <c r="D61" i="147"/>
  <c r="D63" i="147"/>
  <c r="D65" i="147"/>
  <c r="D67" i="147"/>
  <c r="D69" i="147"/>
  <c r="D71" i="147"/>
  <c r="D73" i="147"/>
  <c r="D75" i="147"/>
  <c r="D77" i="147"/>
  <c r="D79" i="147"/>
  <c r="D81" i="147"/>
  <c r="D83" i="147"/>
  <c r="D80" i="147"/>
  <c r="D68" i="147"/>
  <c r="D54" i="147"/>
  <c r="D82" i="147"/>
  <c r="D76" i="147"/>
  <c r="D70" i="147"/>
  <c r="D64" i="147"/>
  <c r="D58" i="147"/>
  <c r="D52" i="147"/>
  <c r="D74" i="147"/>
  <c r="D60" i="147"/>
  <c r="D78" i="147"/>
  <c r="D72" i="147"/>
  <c r="D66" i="147"/>
  <c r="D62" i="147"/>
  <c r="D56" i="147"/>
  <c r="D7" i="147"/>
  <c r="D9" i="147"/>
  <c r="D11" i="147"/>
  <c r="D13" i="147"/>
  <c r="D15" i="147"/>
  <c r="D17" i="147"/>
  <c r="D19" i="147"/>
  <c r="D21" i="147"/>
  <c r="D23" i="147"/>
  <c r="D25" i="147"/>
  <c r="D27" i="147"/>
  <c r="D29" i="147"/>
  <c r="D31" i="147"/>
  <c r="D33" i="147"/>
  <c r="D35" i="147"/>
  <c r="D37" i="147"/>
  <c r="D39" i="147"/>
  <c r="D41" i="147"/>
  <c r="D43" i="147"/>
  <c r="D45" i="147"/>
  <c r="D47" i="147"/>
  <c r="D49" i="147"/>
  <c r="D6" i="147"/>
  <c r="D50" i="147"/>
  <c r="D46" i="147"/>
  <c r="D42" i="147"/>
  <c r="D38" i="147"/>
  <c r="D34" i="147"/>
  <c r="D30" i="147"/>
  <c r="D26" i="147"/>
  <c r="D22" i="147"/>
  <c r="D18" i="147"/>
  <c r="D14" i="147"/>
  <c r="D10" i="147"/>
  <c r="D48" i="147"/>
  <c r="D44" i="147"/>
  <c r="D40" i="147"/>
  <c r="D36" i="147"/>
  <c r="D32" i="147"/>
  <c r="D28" i="147"/>
  <c r="D24" i="147"/>
  <c r="D20" i="147"/>
  <c r="D16" i="147"/>
  <c r="D12" i="147"/>
  <c r="D8" i="147"/>
  <c r="C84" i="125"/>
  <c r="E84" i="125" s="1"/>
  <c r="D84" i="147" l="1"/>
  <c r="E84" i="130" l="1"/>
  <c r="E84" i="133"/>
  <c r="E63" i="125" l="1"/>
  <c r="E62" i="125"/>
  <c r="E61" i="125"/>
  <c r="E60" i="125"/>
  <c r="E59" i="125"/>
  <c r="E57" i="125"/>
  <c r="E55" i="125"/>
  <c r="E56" i="125"/>
  <c r="E54" i="125"/>
  <c r="E53" i="125"/>
  <c r="E52" i="125"/>
  <c r="E51" i="125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58" i="125"/>
  <c r="E35" i="125"/>
  <c r="E34" i="125"/>
  <c r="E33" i="125"/>
  <c r="E31" i="125"/>
  <c r="E30" i="125"/>
  <c r="E27" i="125"/>
  <c r="E26" i="125"/>
  <c r="E24" i="125"/>
  <c r="E23" i="125"/>
  <c r="E22" i="125"/>
  <c r="E20" i="125"/>
  <c r="E19" i="125"/>
  <c r="E29" i="125"/>
  <c r="E17" i="125"/>
  <c r="E15" i="125"/>
  <c r="E14" i="125"/>
  <c r="E13" i="125"/>
  <c r="E11" i="125"/>
  <c r="E10" i="125"/>
  <c r="E9" i="125"/>
  <c r="E8" i="125"/>
  <c r="E7" i="125"/>
  <c r="E6" i="125"/>
  <c r="E18" i="125" l="1"/>
  <c r="E32" i="125"/>
  <c r="E12" i="125"/>
  <c r="E36" i="125"/>
  <c r="E16" i="125" l="1"/>
  <c r="E50" i="125"/>
  <c r="E25" i="125"/>
  <c r="E28" i="125" l="1"/>
  <c r="E21" i="125"/>
  <c r="C7" i="144" l="1"/>
  <c r="D8" i="144"/>
  <c r="D9" i="144"/>
  <c r="D14" i="144"/>
  <c r="D11" i="144"/>
  <c r="D7" i="144"/>
  <c r="C7" i="139"/>
  <c r="D15" i="144"/>
  <c r="D6" i="144"/>
  <c r="D10" i="144"/>
  <c r="D17" i="144"/>
  <c r="E19" i="144" l="1"/>
  <c r="E7" i="144"/>
  <c r="D35" i="144"/>
  <c r="E21" i="144"/>
  <c r="E26" i="144"/>
  <c r="E34" i="144"/>
  <c r="E32" i="144"/>
  <c r="C8" i="144"/>
  <c r="E8" i="144" s="1"/>
  <c r="E24" i="144"/>
  <c r="E18" i="144"/>
  <c r="E33" i="144"/>
  <c r="E15" i="144"/>
  <c r="C9" i="144"/>
  <c r="E9" i="144" s="1"/>
  <c r="E22" i="144"/>
  <c r="E31" i="144"/>
  <c r="E29" i="144"/>
  <c r="E20" i="144"/>
  <c r="E16" i="144" l="1"/>
  <c r="C11" i="144"/>
  <c r="E11" i="144" s="1"/>
  <c r="E25" i="144"/>
  <c r="E27" i="144"/>
  <c r="C6" i="144"/>
  <c r="E17" i="144"/>
  <c r="E28" i="144"/>
  <c r="E30" i="144"/>
  <c r="E10" i="144"/>
  <c r="E14" i="144"/>
  <c r="C6" i="139"/>
  <c r="E6" i="144" l="1"/>
  <c r="C35" i="144"/>
  <c r="E35" i="144" s="1"/>
  <c r="D84" i="134" l="1"/>
  <c r="E84" i="134" s="1"/>
  <c r="C35" i="139" l="1"/>
  <c r="D14" i="139" l="1"/>
  <c r="D26" i="139"/>
  <c r="D28" i="139"/>
  <c r="D30" i="139"/>
  <c r="D32" i="139"/>
  <c r="D34" i="139"/>
  <c r="D27" i="139"/>
  <c r="D31" i="139"/>
  <c r="D29" i="139"/>
  <c r="D33" i="139"/>
  <c r="D22" i="139"/>
  <c r="D7" i="139"/>
  <c r="D19" i="139"/>
  <c r="D8" i="139"/>
  <c r="D13" i="139"/>
  <c r="D6" i="139"/>
  <c r="D15" i="139"/>
  <c r="D17" i="139"/>
  <c r="D20" i="139"/>
  <c r="D16" i="139"/>
  <c r="D11" i="139"/>
  <c r="D12" i="139"/>
  <c r="D9" i="139"/>
  <c r="D24" i="139"/>
  <c r="D18" i="139"/>
  <c r="D10" i="139"/>
  <c r="D25" i="139"/>
  <c r="D23" i="139"/>
  <c r="D21" i="139"/>
  <c r="D35" i="139" l="1"/>
</calcChain>
</file>

<file path=xl/sharedStrings.xml><?xml version="1.0" encoding="utf-8"?>
<sst xmlns="http://schemas.openxmlformats.org/spreadsheetml/2006/main" count="1778" uniqueCount="342">
  <si>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</si>
  <si>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</si>
  <si>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</si>
  <si>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</si>
  <si>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</si>
  <si>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</si>
  <si>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</si>
  <si>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</si>
  <si>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</si>
  <si>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</si>
  <si>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</si>
  <si>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</si>
  <si>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</si>
  <si>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</si>
  <si>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</si>
  <si>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</si>
  <si>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</si>
  <si>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</si>
  <si>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</si>
  <si>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</si>
  <si>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</si>
  <si>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</si>
  <si>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</si>
  <si>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</si>
  <si>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</si>
  <si>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</si>
  <si>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</si>
  <si>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</si>
  <si>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</si>
  <si>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</si>
  <si>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</si>
  <si>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</si>
  <si>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</si>
  <si>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</si>
  <si>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</si>
  <si>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</si>
  <si>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</si>
  <si>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</si>
  <si>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</si>
  <si>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</si>
  <si>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</si>
  <si>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</si>
  <si>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</si>
  <si>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</si>
  <si>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</si>
  <si>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</si>
  <si>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</si>
  <si>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</si>
  <si>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</si>
  <si>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</si>
  <si>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</si>
  <si>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</si>
  <si>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</si>
  <si>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</si>
  <si>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</si>
  <si>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</si>
  <si>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</si>
  <si>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</si>
  <si>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</si>
  <si>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</si>
  <si>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</si>
  <si>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Matrícula total atendida al inicio del ciclo escolar</t>
  </si>
  <si>
    <t>NORTE DE GUANAJUATO</t>
  </si>
  <si>
    <t>HUASTECA HIDALGUENSE</t>
  </si>
  <si>
    <t>NEZAHUALCÓYOTL</t>
  </si>
  <si>
    <t>TECÁMAC</t>
  </si>
  <si>
    <t>SUR DEL ESTADO DE MÉXICO</t>
  </si>
  <si>
    <t>UNIVERSIDAD TECNOLÓGICA</t>
  </si>
  <si>
    <t>"EMILIANO ZAPATA", DEL ESTADO DE MORELOS</t>
  </si>
  <si>
    <t>ENTIDAD FEDERATIVA</t>
  </si>
  <si>
    <t>Eventos deportivos planeados</t>
  </si>
  <si>
    <t>Eventos deportivos realizados</t>
  </si>
  <si>
    <t>Eventos culturales realizados</t>
  </si>
  <si>
    <t>Eventos culturales planeados</t>
  </si>
  <si>
    <t>Eventos comunitarios realizados</t>
  </si>
  <si>
    <t>Eventos comunitarios  planeados</t>
  </si>
  <si>
    <t>PRONABES</t>
  </si>
  <si>
    <t>3</t>
  </si>
  <si>
    <t>4</t>
  </si>
  <si>
    <t>5</t>
  </si>
  <si>
    <t>6</t>
  </si>
  <si>
    <t>BAJA CALIFORNIA</t>
  </si>
  <si>
    <t>CHIAPAS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</si>
  <si>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</si>
  <si>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</si>
  <si>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</si>
  <si>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</si>
  <si>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</si>
  <si>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</si>
  <si>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</si>
  <si>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NUEVO LEÓN</t>
  </si>
  <si>
    <t>QUERETARO</t>
  </si>
  <si>
    <t>QUINTANA ROO</t>
  </si>
  <si>
    <t>SONORA</t>
  </si>
  <si>
    <t>TAMAULIPAS</t>
  </si>
  <si>
    <t>VERACRUZ</t>
  </si>
  <si>
    <t>YUCATAN</t>
  </si>
  <si>
    <t>ZACATECAS</t>
  </si>
  <si>
    <t>GUTIÉRREZ ZAMORA</t>
  </si>
  <si>
    <t>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</si>
  <si>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</si>
  <si>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</si>
  <si>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</si>
  <si>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</si>
  <si>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</si>
  <si>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</si>
  <si>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</si>
  <si>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</si>
  <si>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</si>
  <si>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</si>
  <si>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</si>
  <si>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</si>
  <si>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</si>
  <si>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</si>
  <si>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</si>
  <si>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</si>
  <si>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</si>
  <si>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</si>
  <si>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</si>
  <si>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</si>
  <si>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ORIENTAL</t>
  </si>
  <si>
    <t>UNIVERSIDAD</t>
  </si>
  <si>
    <t>Deportivas</t>
  </si>
  <si>
    <t>Culturales</t>
  </si>
  <si>
    <t>Comunitarios</t>
  </si>
  <si>
    <t>Total</t>
  </si>
  <si>
    <t>TOTAL DE PERSONAS ATENDIDAS</t>
  </si>
  <si>
    <t>SUR DEL EDO. DE MÉXICO</t>
  </si>
  <si>
    <t>"EMILIANO ZAPATA", EDO. DE MORELOS</t>
  </si>
  <si>
    <t>BECALOS</t>
  </si>
  <si>
    <t>Titulación</t>
  </si>
  <si>
    <t>Estatales</t>
  </si>
  <si>
    <t>Municipales</t>
  </si>
  <si>
    <t>Descuento en Colegiaturas</t>
  </si>
  <si>
    <t>Alimentación</t>
  </si>
  <si>
    <t>Transporte</t>
  </si>
  <si>
    <t>Laborales</t>
  </si>
  <si>
    <t>Académicas</t>
  </si>
  <si>
    <t>Otras</t>
  </si>
  <si>
    <t>TOTAL DE BECAS</t>
  </si>
  <si>
    <t>Alumnos de nuevo ingreso en la UT</t>
  </si>
  <si>
    <t>Egresados de bachillerato en el Estado</t>
  </si>
  <si>
    <t xml:space="preserve">Número de Becas otorgadas en el "Ciclo escolar" </t>
  </si>
  <si>
    <t>Porcentaje de alumnos beneficiados</t>
  </si>
  <si>
    <t>PORCENTAJE DE MATRÍCULA BECADA</t>
  </si>
  <si>
    <t>MANZANILLO</t>
  </si>
  <si>
    <t>SAN MIGUEL DE ALLENDE</t>
  </si>
  <si>
    <t>LINARES</t>
  </si>
  <si>
    <t>CADEREYTA</t>
  </si>
  <si>
    <t>COLIMA</t>
  </si>
  <si>
    <t>27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</si>
  <si>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</si>
  <si>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</si>
  <si>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</si>
  <si>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</si>
  <si>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</si>
  <si>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</si>
  <si>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</si>
  <si>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OAXACA</t>
  </si>
  <si>
    <t>28</t>
  </si>
  <si>
    <t>29</t>
  </si>
  <si>
    <t>DE LA COSTA</t>
  </si>
  <si>
    <t>NOTA: BAJA CALIFORNIA SUR, DISTRITO FEDERAL, Y SINALOA NO CUENTAN CON UNIVERSIDADES TECNOLÓGICAS</t>
  </si>
  <si>
    <t>No.</t>
  </si>
  <si>
    <t>Programa Educativo</t>
  </si>
  <si>
    <t>Administración</t>
  </si>
  <si>
    <t>Administración y Evaluación de Proyectos</t>
  </si>
  <si>
    <t>Agrobiotecnología</t>
  </si>
  <si>
    <t>Artes Gráficas</t>
  </si>
  <si>
    <t>Biotecnología</t>
  </si>
  <si>
    <t>Clasificación Arancelaria y Despacho Aduanero</t>
  </si>
  <si>
    <t>Comercialización</t>
  </si>
  <si>
    <t>Diseño de producción Industrial-Área tecnología de la moda</t>
  </si>
  <si>
    <t>Mantenimiento Industrial</t>
  </si>
  <si>
    <t>Mantenimiento Industrial en Maquinaria Pesada</t>
  </si>
  <si>
    <t>Mecánica</t>
  </si>
  <si>
    <t>Mecatronica</t>
  </si>
  <si>
    <t>Negocios Internacionales</t>
  </si>
  <si>
    <t>Procesos Agroindustriales</t>
  </si>
  <si>
    <t>Salud Pública</t>
  </si>
  <si>
    <t>Seguridad Pública</t>
  </si>
  <si>
    <t>Tecnología Ambiental</t>
  </si>
  <si>
    <t>Tecnología de Alimentos</t>
  </si>
  <si>
    <t>Turismo</t>
  </si>
  <si>
    <t>Ingreso</t>
  </si>
  <si>
    <t>Reingreso</t>
  </si>
  <si>
    <t>Hombres</t>
  </si>
  <si>
    <t>Mujeres</t>
  </si>
  <si>
    <t>UNIVERSIDAD TECNOLOGICA</t>
  </si>
  <si>
    <t>Ambiental</t>
  </si>
  <si>
    <t>Desarrollo e Innovación Empresarial</t>
  </si>
  <si>
    <t>Desarrollo Empresarial de Proyectos Sustentables</t>
  </si>
  <si>
    <t>Diseño Textil y Moda</t>
  </si>
  <si>
    <t>Financiera y Fiscal</t>
  </si>
  <si>
    <t>Financiera, Fiscal y Contador Público</t>
  </si>
  <si>
    <t>Gestión de Proyectos</t>
  </si>
  <si>
    <t>Gestión y Desarrollo Turístico</t>
  </si>
  <si>
    <t>Logística Global</t>
  </si>
  <si>
    <t>Logística Internacional</t>
  </si>
  <si>
    <t>Mecatrónica</t>
  </si>
  <si>
    <t>Metal Mecánica</t>
  </si>
  <si>
    <t>Negocios e Innovación Empresarial</t>
  </si>
  <si>
    <t>Procesos Alimentarios</t>
  </si>
  <si>
    <t>Procesos Bioalimentarios</t>
  </si>
  <si>
    <t>Procesos Biotecnológicos</t>
  </si>
  <si>
    <t>Procesos y Operaciones Industriales</t>
  </si>
  <si>
    <t>Proyectos Productivos Sostenibles</t>
  </si>
  <si>
    <t>Arquitectura de Software</t>
  </si>
  <si>
    <t>Química de Procesos Industriales</t>
  </si>
  <si>
    <t>Sistemas Productivos</t>
  </si>
  <si>
    <t>Tecnologías Bioalimentarias</t>
  </si>
  <si>
    <t>Tecnologías de la Información</t>
  </si>
  <si>
    <t xml:space="preserve">Tecnologías de la Información y Comunicación </t>
  </si>
  <si>
    <t>Tecnologías para la Automatización</t>
  </si>
  <si>
    <t>Tecnotronica</t>
  </si>
  <si>
    <t>NIVEL 5A</t>
  </si>
  <si>
    <t>NIVEL 5B</t>
  </si>
  <si>
    <t>Alumnos de nuevo ingreso de TSU en la UT</t>
  </si>
  <si>
    <t>33. COBERTURA, 2011</t>
  </si>
  <si>
    <t>ETCHOJOA</t>
  </si>
  <si>
    <t>MAR DE TAMAULIPAS BICENTENARIO</t>
  </si>
  <si>
    <t>PUERTO PEÑASCO</t>
  </si>
  <si>
    <t>SAN LUIS RIO COLORADO</t>
  </si>
  <si>
    <t>SIERRA</t>
  </si>
  <si>
    <t>FUENTE: MODELO DE EVALUACIÓN DE LA CALIDAD DEL SUBSISTEMA DE UNIVERSIDADES TECNOLÓGICAS, 2011.</t>
  </si>
  <si>
    <t>34. DISTRIBUCIÓN DE ALUMNOS ATENDIDOS EN BASE A LA MATRÍCULA TOTAL, 2011</t>
  </si>
  <si>
    <t>33. COBERTURA SEGÚN ENTIDAD FEDERATIVA, 2011</t>
  </si>
  <si>
    <t>34. DISTRIBUCIÓN DE ALUMNOS ATENDIDOS EN BASE A LA MATRÍCULA TOTAL SEGÚN ENTIDAD FEDERATIVA, 2011</t>
  </si>
  <si>
    <t>FUENTE: MODELO DE EVALUACIÓN DE LA CALIDAD DEL SUBSISTEMA DE UNIVERSIDADES TECNOLÓGICAS, 2011</t>
  </si>
  <si>
    <t>34.2 DISTRIBUCIÓN PORCENTUAL DE LA MATRÍCULA TOTAL DEL NIVEL 5B Y 5A SEGÚN SEXO, 2011</t>
  </si>
  <si>
    <t>34.3 ÍNDICE DE MASCULINIDAD, 2011</t>
  </si>
  <si>
    <t>35. EVENTOS DEPORTIVOS, 2011</t>
  </si>
  <si>
    <t>35. EVENTOS CULTURALES, 2011.</t>
  </si>
  <si>
    <t>35. EVENTOS COMUNITARIOS, 2011</t>
  </si>
  <si>
    <t>35.2 PROMOCIÓN DEPORTIVA, CULTURAL Y COMUNITARIA 2011</t>
  </si>
  <si>
    <t>36. BECAS Y MATRÍCULA, 2011</t>
  </si>
  <si>
    <t>DISTRIBUCIÓN PORCENTUAL DE BECAS Y PORCENTAJE DE MATRÍCULA BECADA, 2011</t>
  </si>
  <si>
    <t>MATRICULA 2010-2011</t>
  </si>
  <si>
    <t>Acuicultura</t>
  </si>
  <si>
    <t>Control de Tránsito Aéreo</t>
  </si>
  <si>
    <t>Desarrollos de Negocios</t>
  </si>
  <si>
    <t>Educación Área Inglés</t>
  </si>
  <si>
    <t>Manejo Forestal Sustentable</t>
  </si>
  <si>
    <t>Mantenimiento</t>
  </si>
  <si>
    <t>Mecánica Área Industrial</t>
  </si>
  <si>
    <t>Operaciones comerciales Internacionales área CADA</t>
  </si>
  <si>
    <t>Procesos Industriales</t>
  </si>
  <si>
    <t>Turismo Área Agencia de Viajes</t>
  </si>
  <si>
    <t>Procesos Industriales área Sistemas de Gestión de la Calidad</t>
  </si>
  <si>
    <t>34.2 MATRÍCULA DEL NIVEL 5B (TSU), INGRESO, REINGRESO SEGÚN SEXO, 2011</t>
  </si>
  <si>
    <t>34.2 MATRÍCULA POR CARRERA DEL NIVEL 5B (TSU), INGRESO, REINGRESO SEGÚN SEXO, 2011</t>
  </si>
  <si>
    <t>34.2 MATRÍCULA DEL NIVEL 5A (LICENCIATURA), INGRESO, REINGRESO SEGÚN SEXO, 2011</t>
  </si>
  <si>
    <t>34.2 MATRÍCULA POR CARRERA DEL NIVEL 5A (LICENCIATURA), INGRESO, REINGRESO SEGÚN SEXO, 2011</t>
  </si>
  <si>
    <t>34.2 MATRÍCULA DEL NIVEL 5B3 (LICENCIA PROFESIONAL), INGRESO, 2011</t>
  </si>
  <si>
    <t>34.2 MATRÍCULA DEL NIVEL 5A, 5B Y 5B3, INGRESO, REINGRESO SEGÚN SEXO, 2011</t>
  </si>
  <si>
    <t>Desarrollo y Promoción del Turismo Sustentable</t>
  </si>
  <si>
    <t>Desarrollo para aplicaciones Web</t>
  </si>
  <si>
    <t>Turismo de Aventura</t>
  </si>
  <si>
    <t>Seguridad de Redes y Software Libre</t>
  </si>
  <si>
    <t>34.2 MATRÍCULA POR CARRERA DEL NIVEL 5B3 (LICENCIA PROFESIONAL), INGRESO, REINGRESO SEGÚN SEXO, 2011</t>
  </si>
  <si>
    <t>NIVEL 5B3</t>
  </si>
  <si>
    <t>34.2 MATRÍCULA TOTAL DEL NIVEL 5B, 5A Y 5B3 SEGÚN SEXO, 2011</t>
  </si>
  <si>
    <t>Administración área Administración y Evaluación de Proyectos</t>
  </si>
  <si>
    <t>Administración área Recursos Humanos</t>
  </si>
  <si>
    <t>Desarrollo de Negocios área Logística y Transporte</t>
  </si>
  <si>
    <t>Desarrollo de Negocios área Mercados Internacionales</t>
  </si>
  <si>
    <t>Desarrollo de Negocios área Mercadotecnia</t>
  </si>
  <si>
    <t>Desarrollo de Negocios área Servicios Posventa Automotriz</t>
  </si>
  <si>
    <t>Mantenimiento área Industrial</t>
  </si>
  <si>
    <t>Mantenimiento área Instalaciones</t>
  </si>
  <si>
    <t>Mantenimiento área Maquinaria Pesada</t>
  </si>
  <si>
    <t>Mantenimiento área Petróleo</t>
  </si>
  <si>
    <t>Mecatrónica área Automatización</t>
  </si>
  <si>
    <t>Mecatrónica área Instalaciones Eléctricas Eficientes</t>
  </si>
  <si>
    <t>Mecatrónica área Sistemas de Manufactura Flexible</t>
  </si>
  <si>
    <t>Procesos Industriales área Artes Gráficas</t>
  </si>
  <si>
    <t>Procesos Industriales área Automotriz</t>
  </si>
  <si>
    <t>Procesos Industriales área Cerámicos</t>
  </si>
  <si>
    <t>Procesos Industriales área Manufactura</t>
  </si>
  <si>
    <t>Procesos Industriales área Plásticos</t>
  </si>
  <si>
    <t>CUADRO NO. 124</t>
  </si>
  <si>
    <t>EQUIDAD</t>
  </si>
  <si>
    <t>CUADRO NO. 125</t>
  </si>
  <si>
    <t>CUADRO NO. 126</t>
  </si>
  <si>
    <t>CUADRO NO. 127</t>
  </si>
  <si>
    <t>CUADRO NO. 128</t>
  </si>
  <si>
    <t>CUADRO NO. 129</t>
  </si>
  <si>
    <t>CUADRO NO. 130</t>
  </si>
  <si>
    <t>CUADRO NO. 131</t>
  </si>
  <si>
    <t>CUADRO NO. 132</t>
  </si>
  <si>
    <t>CUADRO NO. 133</t>
  </si>
  <si>
    <t>CUADRO NO. 134</t>
  </si>
  <si>
    <t>CUADRO NO. 135-1</t>
  </si>
  <si>
    <t>CUADRO NO. 135-2</t>
  </si>
  <si>
    <t>CUADRO NO. 136</t>
  </si>
  <si>
    <t>CUADRO NO. 137</t>
  </si>
  <si>
    <t>CUADRO NO. 138</t>
  </si>
  <si>
    <t>CUADRO NO. 139</t>
  </si>
  <si>
    <t>CUADRO NO. 140</t>
  </si>
  <si>
    <t>CUADRO NO. 141-1</t>
  </si>
  <si>
    <t>CUADRO NO. 141-2</t>
  </si>
  <si>
    <t>Redes inalámbricas y virtualización de servidores</t>
  </si>
  <si>
    <t>Procesos de manufactura de arneses para aeronáutica</t>
  </si>
  <si>
    <t>Procesos de Transformación de Polímeros de Ingeniería</t>
  </si>
  <si>
    <t>Administración de empresas Turísticas</t>
  </si>
  <si>
    <t>Administración del Autotransporte y Logística</t>
  </si>
  <si>
    <t>Contaduría</t>
  </si>
  <si>
    <t>Diseño y moda Industrial  Área Producción (2004)</t>
  </si>
  <si>
    <t>Electricidad y Electrónica Industrial</t>
  </si>
  <si>
    <t>Electrónica y Automatización</t>
  </si>
  <si>
    <t>Energías Renovables Área Calidad y ahorro de Energía</t>
  </si>
  <si>
    <t>Gastronomía</t>
  </si>
  <si>
    <t>Gastronomía Área Seguridad Alimentaria</t>
  </si>
  <si>
    <t>Mecánica Área Automotriz</t>
  </si>
  <si>
    <t>Metálica y Autopartes</t>
  </si>
  <si>
    <t>Paramédico</t>
  </si>
  <si>
    <t>Procesos de Producción</t>
  </si>
  <si>
    <t>Procesos de Producción Área Plásticos (2004)</t>
  </si>
  <si>
    <t>Química Área Ambiental</t>
  </si>
  <si>
    <t>Química Área Biotecnología</t>
  </si>
  <si>
    <t>Química Área Fluidos de Perforación</t>
  </si>
  <si>
    <t>Química Área Industrial</t>
  </si>
  <si>
    <t>Química Área Prevención de Corrosión</t>
  </si>
  <si>
    <t>Química área Tecnología en producción agrícola</t>
  </si>
  <si>
    <t>Química Industrial</t>
  </si>
  <si>
    <t>Tecnologías de la Información y comunicación (Informática) 2004</t>
  </si>
  <si>
    <t>Tecnologías de la Información y comunicación (Multimedia y comercio Electrónico) 2009</t>
  </si>
  <si>
    <t>Tecnologías de la Información y comunicación (Redes y Telecomunicaciones) 2004</t>
  </si>
  <si>
    <t>Tecnologías de la Información y comunicación (Redes y Telecomunicaciones) 2009</t>
  </si>
  <si>
    <t>Tecnologías de la Información y comunicación (Sistemas Informáticos) 2004</t>
  </si>
  <si>
    <t>Tecnologías de la Información y comunicación (Sistemas Informáticos) 2009</t>
  </si>
  <si>
    <t>Tecnologías de la Información y comunicación 2004</t>
  </si>
  <si>
    <t>Tecnologías de la Información y comunicación 2009</t>
  </si>
  <si>
    <t>Turismo Área Ecoturismo</t>
  </si>
  <si>
    <t>Turismo Área Hotelería 2009</t>
  </si>
  <si>
    <t>Biotecnología Agrícola</t>
  </si>
  <si>
    <t>Desarrollo Turístico Sustentable</t>
  </si>
  <si>
    <t>Electromecánica Industrial</t>
  </si>
  <si>
    <t>Negocios y Gestión Empresarial</t>
  </si>
  <si>
    <t>Química</t>
  </si>
  <si>
    <t>Tecnologías de Automatización</t>
  </si>
  <si>
    <t>Tecnologías de la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</si>
</sst>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94">
    <xf numFmtId="0" fontId="0" fillId="0" borderId="0" xfId="0"/>
    <xf numFmtId="0" fontId="3" fillId="0" borderId="5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vertical="center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0" fontId="3" fillId="0" borderId="10" xfId="2" applyFont="1" applyFill="1" applyBorder="1" applyAlignment="1" applyProtection="1">
      <alignment vertical="center"/>
      <protection locked="0"/>
    </xf>
    <xf numFmtId="0" fontId="3" fillId="0" borderId="10" xfId="2" applyFont="1" applyFill="1" applyBorder="1" applyAlignment="1" applyProtection="1">
      <alignment horizontal="left" vertical="center"/>
      <protection locked="0"/>
    </xf>
    <xf numFmtId="0" fontId="3" fillId="0" borderId="10" xfId="2" applyFont="1" applyFill="1" applyBorder="1" applyAlignment="1" applyProtection="1">
      <alignment horizontal="left" vertical="center" wrapText="1"/>
      <protection locked="0"/>
    </xf>
    <xf numFmtId="4" fontId="3" fillId="2" borderId="16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3" fontId="3" fillId="2" borderId="0" xfId="0" applyNumberFormat="1" applyFont="1" applyFill="1" applyBorder="1" applyAlignment="1" applyProtection="1">
      <alignment horizontal="center" vertical="center"/>
      <protection locked="0"/>
    </xf>
    <xf numFmtId="4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3" fontId="3" fillId="2" borderId="0" xfId="2" applyNumberFormat="1" applyFont="1" applyFill="1" applyBorder="1" applyAlignment="1" applyProtection="1">
      <alignment horizontal="center" vertical="center"/>
      <protection locked="0"/>
    </xf>
    <xf numFmtId="2" fontId="3" fillId="2" borderId="0" xfId="0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3" fontId="3" fillId="2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3" fillId="0" borderId="21" xfId="0" applyNumberFormat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vertical="center" wrapText="1"/>
      <protection locked="0"/>
    </xf>
    <xf numFmtId="3" fontId="3" fillId="2" borderId="2" xfId="2" applyNumberFormat="1" applyFont="1" applyFill="1" applyBorder="1" applyAlignment="1" applyProtection="1">
      <alignment horizontal="center" vertical="center"/>
    </xf>
    <xf numFmtId="3" fontId="3" fillId="2" borderId="8" xfId="2" applyNumberFormat="1" applyFont="1" applyFill="1" applyBorder="1" applyAlignment="1" applyProtection="1">
      <alignment horizontal="center" vertical="center"/>
    </xf>
    <xf numFmtId="3" fontId="3" fillId="2" borderId="4" xfId="2" applyNumberFormat="1" applyFont="1" applyFill="1" applyBorder="1" applyAlignment="1" applyProtection="1">
      <alignment horizontal="center" vertical="center"/>
    </xf>
    <xf numFmtId="2" fontId="3" fillId="0" borderId="11" xfId="0" applyNumberFormat="1" applyFont="1" applyFill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49" fontId="3" fillId="0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19" xfId="2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3" fontId="0" fillId="0" borderId="0" xfId="0" applyNumberFormat="1"/>
    <xf numFmtId="2" fontId="3" fillId="0" borderId="22" xfId="0" applyNumberFormat="1" applyFont="1" applyFill="1" applyBorder="1" applyAlignment="1" applyProtection="1">
      <alignment horizontal="center" vertical="center"/>
    </xf>
    <xf numFmtId="0" fontId="1" fillId="0" borderId="0" xfId="3"/>
    <xf numFmtId="0" fontId="4" fillId="0" borderId="0" xfId="3" applyFont="1" applyAlignment="1">
      <alignment horizontal="center"/>
    </xf>
    <xf numFmtId="0" fontId="4" fillId="0" borderId="0" xfId="3" applyFont="1"/>
    <xf numFmtId="0" fontId="1" fillId="0" borderId="0" xfId="3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3" applyFont="1"/>
    <xf numFmtId="0" fontId="8" fillId="0" borderId="0" xfId="3" applyFont="1" applyAlignment="1">
      <alignment horizontal="center"/>
    </xf>
    <xf numFmtId="3" fontId="3" fillId="4" borderId="16" xfId="3" applyNumberFormat="1" applyFont="1" applyFill="1" applyBorder="1" applyAlignment="1">
      <alignment horizontal="center" vertical="center"/>
    </xf>
    <xf numFmtId="0" fontId="3" fillId="0" borderId="25" xfId="3" applyFont="1" applyFill="1" applyBorder="1" applyAlignment="1">
      <alignment horizontal="center" vertical="center"/>
    </xf>
    <xf numFmtId="0" fontId="3" fillId="0" borderId="3" xfId="3" applyFont="1" applyFill="1" applyBorder="1" applyAlignment="1"/>
    <xf numFmtId="3" fontId="3" fillId="0" borderId="2" xfId="3" applyNumberFormat="1" applyFont="1" applyBorder="1" applyAlignment="1">
      <alignment horizontal="center" vertical="center"/>
    </xf>
    <xf numFmtId="3" fontId="3" fillId="0" borderId="22" xfId="3" applyNumberFormat="1" applyFont="1" applyBorder="1" applyAlignment="1">
      <alignment horizontal="center" vertical="center"/>
    </xf>
    <xf numFmtId="0" fontId="3" fillId="0" borderId="23" xfId="3" applyFont="1" applyFill="1" applyBorder="1" applyAlignment="1">
      <alignment horizontal="center" vertical="center"/>
    </xf>
    <xf numFmtId="0" fontId="3" fillId="0" borderId="9" xfId="3" applyFont="1" applyFill="1" applyBorder="1" applyAlignment="1"/>
    <xf numFmtId="3" fontId="3" fillId="0" borderId="8" xfId="3" applyNumberFormat="1" applyFont="1" applyBorder="1" applyAlignment="1">
      <alignment horizontal="center" vertical="center"/>
    </xf>
    <xf numFmtId="3" fontId="3" fillId="0" borderId="1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7" xfId="2" applyFont="1" applyFill="1" applyBorder="1" applyAlignment="1" applyProtection="1">
      <alignment vertical="center"/>
      <protection locked="0"/>
    </xf>
    <xf numFmtId="0" fontId="6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8" fillId="4" borderId="16" xfId="3" applyFont="1" applyFill="1" applyBorder="1" applyAlignment="1">
      <alignment horizontal="center" vertical="center"/>
    </xf>
    <xf numFmtId="0" fontId="3" fillId="4" borderId="16" xfId="3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 applyProtection="1">
      <alignment horizontal="center"/>
      <protection locked="0"/>
    </xf>
    <xf numFmtId="3" fontId="3" fillId="0" borderId="3" xfId="3" applyNumberFormat="1" applyFont="1" applyBorder="1" applyAlignment="1">
      <alignment horizontal="center"/>
    </xf>
    <xf numFmtId="3" fontId="3" fillId="0" borderId="2" xfId="3" applyNumberFormat="1" applyFont="1" applyBorder="1" applyAlignment="1">
      <alignment horizontal="center"/>
    </xf>
    <xf numFmtId="2" fontId="3" fillId="0" borderId="22" xfId="3" applyNumberFormat="1" applyFont="1" applyBorder="1" applyAlignment="1">
      <alignment horizontal="center"/>
    </xf>
    <xf numFmtId="49" fontId="3" fillId="0" borderId="8" xfId="3" applyNumberFormat="1" applyFont="1" applyFill="1" applyBorder="1" applyAlignment="1" applyProtection="1">
      <alignment horizontal="center"/>
      <protection locked="0"/>
    </xf>
    <xf numFmtId="3" fontId="3" fillId="0" borderId="9" xfId="3" applyNumberFormat="1" applyFont="1" applyBorder="1" applyAlignment="1">
      <alignment horizontal="center"/>
    </xf>
    <xf numFmtId="3" fontId="3" fillId="0" borderId="8" xfId="3" applyNumberFormat="1" applyFont="1" applyBorder="1" applyAlignment="1">
      <alignment horizontal="center"/>
    </xf>
    <xf numFmtId="2" fontId="3" fillId="0" borderId="9" xfId="3" applyNumberFormat="1" applyFont="1" applyBorder="1" applyAlignment="1">
      <alignment horizontal="center"/>
    </xf>
    <xf numFmtId="2" fontId="3" fillId="0" borderId="11" xfId="3" applyNumberFormat="1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4" borderId="16" xfId="3" applyFont="1" applyFill="1" applyBorder="1" applyAlignment="1">
      <alignment horizontal="center" vertical="center" wrapText="1"/>
    </xf>
    <xf numFmtId="3" fontId="3" fillId="0" borderId="16" xfId="3" applyNumberFormat="1" applyFont="1" applyBorder="1" applyAlignment="1">
      <alignment horizontal="center"/>
    </xf>
    <xf numFmtId="3" fontId="3" fillId="0" borderId="16" xfId="3" applyNumberFormat="1" applyFont="1" applyFill="1" applyBorder="1" applyAlignment="1">
      <alignment horizontal="center"/>
    </xf>
    <xf numFmtId="2" fontId="3" fillId="0" borderId="16" xfId="3" applyNumberFormat="1" applyFont="1" applyBorder="1" applyAlignment="1">
      <alignment horizontal="center"/>
    </xf>
    <xf numFmtId="3" fontId="3" fillId="0" borderId="17" xfId="3" applyNumberFormat="1" applyFont="1" applyBorder="1" applyAlignment="1">
      <alignment horizontal="center"/>
    </xf>
    <xf numFmtId="0" fontId="3" fillId="0" borderId="22" xfId="2" applyFont="1" applyFill="1" applyBorder="1" applyAlignment="1" applyProtection="1">
      <alignment vertical="center"/>
      <protection locked="0"/>
    </xf>
    <xf numFmtId="0" fontId="3" fillId="0" borderId="11" xfId="2" applyFont="1" applyFill="1" applyBorder="1" applyAlignment="1" applyProtection="1">
      <alignment vertical="center"/>
      <protection locked="0"/>
    </xf>
    <xf numFmtId="0" fontId="3" fillId="0" borderId="11" xfId="2" applyFont="1" applyFill="1" applyBorder="1" applyAlignment="1" applyProtection="1">
      <alignment horizontal="left" vertical="center"/>
      <protection locked="0"/>
    </xf>
    <xf numFmtId="0" fontId="3" fillId="0" borderId="11" xfId="2" applyFont="1" applyFill="1" applyBorder="1" applyAlignment="1" applyProtection="1">
      <alignment vertical="center" wrapText="1"/>
      <protection locked="0"/>
    </xf>
    <xf numFmtId="0" fontId="3" fillId="0" borderId="11" xfId="2" applyFont="1" applyFill="1" applyBorder="1" applyAlignment="1" applyProtection="1">
      <alignment horizontal="left" vertical="center" wrapText="1"/>
      <protection locked="0"/>
    </xf>
    <xf numFmtId="2" fontId="3" fillId="0" borderId="27" xfId="0" applyNumberFormat="1" applyFont="1" applyFill="1" applyBorder="1" applyAlignment="1" applyProtection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/>
    </xf>
    <xf numFmtId="2" fontId="3" fillId="0" borderId="28" xfId="3" applyNumberFormat="1" applyFont="1" applyBorder="1" applyAlignment="1">
      <alignment horizontal="center"/>
    </xf>
    <xf numFmtId="2" fontId="3" fillId="0" borderId="29" xfId="3" applyNumberFormat="1" applyFont="1" applyBorder="1" applyAlignment="1">
      <alignment horizontal="center"/>
    </xf>
    <xf numFmtId="2" fontId="3" fillId="0" borderId="8" xfId="3" applyNumberFormat="1" applyFont="1" applyBorder="1" applyAlignment="1">
      <alignment horizontal="center"/>
    </xf>
    <xf numFmtId="2" fontId="3" fillId="0" borderId="30" xfId="3" applyNumberFormat="1" applyFont="1" applyBorder="1" applyAlignment="1">
      <alignment horizontal="center"/>
    </xf>
    <xf numFmtId="2" fontId="3" fillId="0" borderId="14" xfId="3" applyNumberFormat="1" applyFont="1" applyBorder="1" applyAlignment="1">
      <alignment horizontal="center"/>
    </xf>
    <xf numFmtId="2" fontId="3" fillId="0" borderId="31" xfId="3" applyNumberFormat="1" applyFont="1" applyBorder="1" applyAlignment="1">
      <alignment horizontal="center"/>
    </xf>
    <xf numFmtId="2" fontId="3" fillId="0" borderId="16" xfId="0" applyNumberFormat="1" applyFont="1" applyFill="1" applyBorder="1" applyAlignment="1" applyProtection="1">
      <alignment horizontal="center" vertical="center"/>
    </xf>
    <xf numFmtId="3" fontId="3" fillId="0" borderId="16" xfId="3" applyNumberFormat="1" applyFont="1" applyBorder="1" applyAlignment="1">
      <alignment horizontal="center" vertical="center"/>
    </xf>
    <xf numFmtId="0" fontId="3" fillId="0" borderId="12" xfId="2" applyFont="1" applyFill="1" applyBorder="1" applyAlignment="1" applyProtection="1">
      <alignment vertical="center"/>
      <protection locked="0"/>
    </xf>
    <xf numFmtId="3" fontId="3" fillId="2" borderId="19" xfId="2" applyNumberFormat="1" applyFont="1" applyFill="1" applyBorder="1" applyAlignment="1" applyProtection="1">
      <alignment horizontal="center" vertical="center"/>
    </xf>
    <xf numFmtId="3" fontId="3" fillId="2" borderId="1" xfId="2" applyNumberFormat="1" applyFont="1" applyFill="1" applyBorder="1" applyAlignment="1" applyProtection="1">
      <alignment horizontal="center" vertical="center"/>
    </xf>
    <xf numFmtId="3" fontId="3" fillId="2" borderId="13" xfId="2" applyNumberFormat="1" applyFont="1" applyFill="1" applyBorder="1" applyAlignment="1" applyProtection="1">
      <alignment horizontal="center" vertical="center"/>
    </xf>
    <xf numFmtId="3" fontId="3" fillId="0" borderId="4" xfId="3" applyNumberFormat="1" applyFont="1" applyBorder="1" applyAlignment="1">
      <alignment horizontal="center" vertical="center"/>
    </xf>
    <xf numFmtId="3" fontId="3" fillId="0" borderId="19" xfId="3" applyNumberFormat="1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center" vertical="center"/>
    </xf>
    <xf numFmtId="3" fontId="3" fillId="0" borderId="22" xfId="3" applyNumberFormat="1" applyFont="1" applyBorder="1" applyAlignment="1">
      <alignment horizontal="center"/>
    </xf>
    <xf numFmtId="3" fontId="3" fillId="0" borderId="11" xfId="3" applyNumberFormat="1" applyFont="1" applyBorder="1" applyAlignment="1">
      <alignment horizontal="center"/>
    </xf>
    <xf numFmtId="3" fontId="3" fillId="0" borderId="32" xfId="3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" fillId="0" borderId="0" xfId="3" applyAlignment="1">
      <alignment horizontal="left"/>
    </xf>
    <xf numFmtId="2" fontId="1" fillId="0" borderId="0" xfId="3" applyNumberFormat="1" applyAlignment="1">
      <alignment horizontal="center"/>
    </xf>
    <xf numFmtId="0" fontId="1" fillId="0" borderId="0" xfId="3" applyFill="1"/>
    <xf numFmtId="0" fontId="7" fillId="0" borderId="0" xfId="3" applyFont="1" applyFill="1" applyAlignment="1">
      <alignment horizontal="center" wrapText="1"/>
    </xf>
    <xf numFmtId="0" fontId="7" fillId="0" borderId="0" xfId="3" applyFont="1" applyFill="1" applyAlignment="1">
      <alignment horizontal="center" vertical="center" wrapText="1"/>
    </xf>
    <xf numFmtId="0" fontId="1" fillId="0" borderId="0" xfId="3" applyFill="1" applyAlignment="1">
      <alignment horizontal="center" vertical="center"/>
    </xf>
    <xf numFmtId="0" fontId="1" fillId="0" borderId="0" xfId="3" applyFill="1" applyAlignment="1">
      <alignment horizontal="center"/>
    </xf>
    <xf numFmtId="0" fontId="7" fillId="0" borderId="0" xfId="0" applyFont="1"/>
    <xf numFmtId="0" fontId="3" fillId="4" borderId="4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 wrapText="1"/>
    </xf>
    <xf numFmtId="3" fontId="3" fillId="0" borderId="28" xfId="0" applyNumberFormat="1" applyFon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center" vertical="center"/>
    </xf>
    <xf numFmtId="3" fontId="3" fillId="0" borderId="38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wrapText="1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3" fontId="3" fillId="0" borderId="31" xfId="0" applyNumberFormat="1" applyFont="1" applyFill="1" applyBorder="1" applyAlignment="1">
      <alignment horizontal="center" vertical="center"/>
    </xf>
    <xf numFmtId="3" fontId="3" fillId="0" borderId="27" xfId="0" applyNumberFormat="1" applyFont="1" applyFill="1" applyBorder="1" applyAlignment="1">
      <alignment horizontal="center" vertical="center"/>
    </xf>
    <xf numFmtId="3" fontId="3" fillId="0" borderId="41" xfId="0" applyNumberFormat="1" applyFont="1" applyFill="1" applyBorder="1" applyAlignment="1">
      <alignment horizontal="center" vertical="center"/>
    </xf>
    <xf numFmtId="3" fontId="3" fillId="0" borderId="38" xfId="3" applyNumberFormat="1" applyFont="1" applyBorder="1" applyAlignment="1">
      <alignment horizontal="center" vertical="center"/>
    </xf>
    <xf numFmtId="3" fontId="3" fillId="0" borderId="36" xfId="3" applyNumberFormat="1" applyFont="1" applyBorder="1" applyAlignment="1">
      <alignment horizontal="center" vertical="center"/>
    </xf>
    <xf numFmtId="0" fontId="3" fillId="0" borderId="16" xfId="3" applyFont="1" applyBorder="1" applyAlignment="1">
      <alignment horizontal="center"/>
    </xf>
    <xf numFmtId="3" fontId="3" fillId="0" borderId="41" xfId="3" applyNumberFormat="1" applyFont="1" applyBorder="1" applyAlignment="1">
      <alignment horizontal="center" vertical="center"/>
    </xf>
    <xf numFmtId="3" fontId="3" fillId="0" borderId="14" xfId="3" applyNumberFormat="1" applyFont="1" applyBorder="1" applyAlignment="1">
      <alignment horizontal="center" vertical="center"/>
    </xf>
    <xf numFmtId="3" fontId="3" fillId="0" borderId="31" xfId="3" applyNumberFormat="1" applyFont="1" applyBorder="1" applyAlignment="1">
      <alignment horizontal="center" vertical="center"/>
    </xf>
    <xf numFmtId="3" fontId="3" fillId="0" borderId="30" xfId="3" applyNumberFormat="1" applyFont="1" applyBorder="1" applyAlignment="1">
      <alignment horizontal="center" vertical="center"/>
    </xf>
    <xf numFmtId="3" fontId="3" fillId="0" borderId="27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/>
    </xf>
    <xf numFmtId="3" fontId="3" fillId="0" borderId="11" xfId="3" applyNumberFormat="1" applyFont="1" applyFill="1" applyBorder="1" applyAlignment="1">
      <alignment horizontal="center"/>
    </xf>
    <xf numFmtId="0" fontId="3" fillId="0" borderId="22" xfId="3" applyFont="1" applyFill="1" applyBorder="1" applyAlignment="1">
      <alignment horizontal="center"/>
    </xf>
    <xf numFmtId="3" fontId="3" fillId="0" borderId="22" xfId="3" applyNumberFormat="1" applyFont="1" applyFill="1" applyBorder="1" applyAlignment="1">
      <alignment horizontal="center"/>
    </xf>
    <xf numFmtId="0" fontId="3" fillId="0" borderId="11" xfId="3" applyFont="1" applyFill="1" applyBorder="1" applyAlignment="1">
      <alignment horizontal="center"/>
    </xf>
    <xf numFmtId="3" fontId="3" fillId="0" borderId="40" xfId="3" applyNumberFormat="1" applyFont="1" applyFill="1" applyBorder="1" applyAlignment="1">
      <alignment horizontal="center"/>
    </xf>
    <xf numFmtId="0" fontId="3" fillId="0" borderId="32" xfId="3" applyFont="1" applyFill="1" applyBorder="1" applyAlignment="1">
      <alignment horizontal="center"/>
    </xf>
    <xf numFmtId="3" fontId="3" fillId="0" borderId="32" xfId="3" applyNumberFormat="1" applyFont="1" applyFill="1" applyBorder="1" applyAlignment="1">
      <alignment horizontal="center"/>
    </xf>
    <xf numFmtId="3" fontId="3" fillId="0" borderId="17" xfId="3" applyNumberFormat="1" applyFont="1" applyFill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3" fontId="1" fillId="0" borderId="0" xfId="3" applyNumberFormat="1"/>
    <xf numFmtId="0" fontId="3" fillId="0" borderId="34" xfId="0" applyFont="1" applyBorder="1" applyAlignment="1">
      <alignment horizontal="center"/>
    </xf>
    <xf numFmtId="0" fontId="3" fillId="0" borderId="3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29" xfId="0" applyFont="1" applyBorder="1" applyAlignment="1">
      <alignment horizontal="left"/>
    </xf>
    <xf numFmtId="0" fontId="3" fillId="0" borderId="29" xfId="0" applyFont="1" applyFill="1" applyBorder="1"/>
    <xf numFmtId="0" fontId="3" fillId="0" borderId="42" xfId="0" applyFont="1" applyBorder="1" applyAlignment="1">
      <alignment horizontal="center"/>
    </xf>
    <xf numFmtId="0" fontId="3" fillId="0" borderId="43" xfId="0" applyFont="1" applyFill="1" applyBorder="1"/>
    <xf numFmtId="0" fontId="3" fillId="0" borderId="5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3" fillId="0" borderId="3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0" borderId="37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2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6" xfId="0" applyFont="1" applyFill="1" applyBorder="1" applyAlignment="1">
      <alignment horizontal="center" vertical="center"/>
    </xf>
    <xf numFmtId="0" fontId="3" fillId="0" borderId="46" xfId="3" applyFont="1" applyBorder="1" applyAlignment="1">
      <alignment horizontal="center"/>
    </xf>
    <xf numFmtId="0" fontId="3" fillId="0" borderId="19" xfId="3" applyFont="1" applyBorder="1" applyAlignment="1">
      <alignment horizontal="left"/>
    </xf>
    <xf numFmtId="3" fontId="3" fillId="0" borderId="37" xfId="3" applyNumberFormat="1" applyFont="1" applyBorder="1" applyAlignment="1">
      <alignment horizontal="center" vertical="center"/>
    </xf>
    <xf numFmtId="3" fontId="3" fillId="0" borderId="35" xfId="3" applyNumberFormat="1" applyFont="1" applyBorder="1" applyAlignment="1">
      <alignment horizontal="center" vertical="center"/>
    </xf>
    <xf numFmtId="3" fontId="3" fillId="0" borderId="34" xfId="3" applyNumberFormat="1" applyFont="1" applyBorder="1" applyAlignment="1">
      <alignment horizontal="center" vertical="center"/>
    </xf>
    <xf numFmtId="0" fontId="3" fillId="0" borderId="10" xfId="3" applyFont="1" applyBorder="1" applyAlignment="1">
      <alignment horizontal="center"/>
    </xf>
    <xf numFmtId="0" fontId="3" fillId="0" borderId="1" xfId="3" applyFont="1" applyBorder="1" applyAlignment="1">
      <alignment horizontal="left"/>
    </xf>
    <xf numFmtId="0" fontId="3" fillId="0" borderId="45" xfId="3" applyFont="1" applyBorder="1" applyAlignment="1">
      <alignment horizontal="center"/>
    </xf>
    <xf numFmtId="0" fontId="3" fillId="0" borderId="1" xfId="3" applyFont="1" applyFill="1" applyBorder="1"/>
    <xf numFmtId="0" fontId="3" fillId="0" borderId="44" xfId="3" applyFont="1" applyFill="1" applyBorder="1"/>
    <xf numFmtId="0" fontId="3" fillId="0" borderId="15" xfId="3" applyFont="1" applyBorder="1" applyAlignment="1">
      <alignment horizontal="center"/>
    </xf>
    <xf numFmtId="0" fontId="3" fillId="0" borderId="0" xfId="3" applyFont="1" applyFill="1"/>
    <xf numFmtId="0" fontId="3" fillId="0" borderId="10" xfId="3" applyFont="1" applyFill="1" applyBorder="1" applyAlignment="1">
      <alignment horizontal="center" vertical="center"/>
    </xf>
    <xf numFmtId="2" fontId="3" fillId="0" borderId="19" xfId="3" applyNumberFormat="1" applyFont="1" applyFill="1" applyBorder="1" applyAlignment="1">
      <alignment horizontal="left" vertical="center" wrapText="1"/>
    </xf>
    <xf numFmtId="3" fontId="3" fillId="0" borderId="26" xfId="3" applyNumberFormat="1" applyFont="1" applyFill="1" applyBorder="1" applyAlignment="1">
      <alignment horizontal="center"/>
    </xf>
    <xf numFmtId="3" fontId="3" fillId="0" borderId="9" xfId="3" applyNumberFormat="1" applyFont="1" applyFill="1" applyBorder="1" applyAlignment="1">
      <alignment horizontal="center"/>
    </xf>
    <xf numFmtId="3" fontId="3" fillId="0" borderId="2" xfId="3" applyNumberFormat="1" applyFont="1" applyFill="1" applyBorder="1" applyAlignment="1">
      <alignment horizontal="center"/>
    </xf>
    <xf numFmtId="3" fontId="3" fillId="0" borderId="3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left" vertical="center" wrapText="1"/>
    </xf>
    <xf numFmtId="3" fontId="3" fillId="0" borderId="8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left" wrapText="1"/>
    </xf>
    <xf numFmtId="0" fontId="3" fillId="0" borderId="1" xfId="3" applyFont="1" applyFill="1" applyBorder="1" applyAlignment="1">
      <alignment horizontal="left"/>
    </xf>
    <xf numFmtId="0" fontId="3" fillId="0" borderId="44" xfId="3" applyFont="1" applyFill="1" applyBorder="1" applyAlignment="1">
      <alignment horizontal="left"/>
    </xf>
    <xf numFmtId="3" fontId="3" fillId="0" borderId="4" xfId="3" applyNumberFormat="1" applyFont="1" applyFill="1" applyBorder="1" applyAlignment="1">
      <alignment horizontal="center"/>
    </xf>
    <xf numFmtId="3" fontId="3" fillId="0" borderId="33" xfId="3" applyNumberFormat="1" applyFont="1" applyFill="1" applyBorder="1" applyAlignment="1">
      <alignment horizontal="center"/>
    </xf>
    <xf numFmtId="0" fontId="3" fillId="0" borderId="15" xfId="3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165" fontId="7" fillId="0" borderId="34" xfId="0" applyNumberFormat="1" applyFont="1" applyBorder="1" applyAlignment="1">
      <alignment horizontal="center"/>
    </xf>
    <xf numFmtId="165" fontId="7" fillId="0" borderId="35" xfId="0" applyNumberFormat="1" applyFont="1" applyBorder="1" applyAlignment="1">
      <alignment horizontal="center"/>
    </xf>
    <xf numFmtId="165" fontId="7" fillId="0" borderId="36" xfId="0" applyNumberFormat="1" applyFont="1" applyBorder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3" fillId="0" borderId="22" xfId="0" applyNumberFormat="1" applyFont="1" applyBorder="1" applyAlignment="1">
      <alignment horizontal="center"/>
    </xf>
    <xf numFmtId="3" fontId="3" fillId="0" borderId="35" xfId="0" applyNumberFormat="1" applyFont="1" applyBorder="1" applyAlignment="1">
      <alignment horizontal="center"/>
    </xf>
    <xf numFmtId="3" fontId="3" fillId="0" borderId="36" xfId="0" applyNumberFormat="1" applyFont="1" applyBorder="1" applyAlignment="1">
      <alignment horizontal="center"/>
    </xf>
    <xf numFmtId="3" fontId="3" fillId="0" borderId="47" xfId="0" applyNumberFormat="1" applyFont="1" applyBorder="1" applyAlignment="1">
      <alignment horizontal="center"/>
    </xf>
    <xf numFmtId="3" fontId="3" fillId="0" borderId="48" xfId="0" applyNumberFormat="1" applyFont="1" applyBorder="1" applyAlignment="1">
      <alignment horizontal="center"/>
    </xf>
    <xf numFmtId="3" fontId="3" fillId="0" borderId="4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3" fillId="0" borderId="33" xfId="0" applyNumberFormat="1" applyFont="1" applyBorder="1" applyAlignment="1">
      <alignment horizontal="center"/>
    </xf>
    <xf numFmtId="3" fontId="3" fillId="0" borderId="32" xfId="0" applyNumberFormat="1" applyFont="1" applyBorder="1" applyAlignment="1">
      <alignment horizontal="center"/>
    </xf>
    <xf numFmtId="3" fontId="3" fillId="0" borderId="13" xfId="3" applyNumberFormat="1" applyFont="1" applyBorder="1" applyAlignment="1">
      <alignment horizontal="center" vertical="center"/>
    </xf>
    <xf numFmtId="3" fontId="3" fillId="0" borderId="4" xfId="3" applyNumberFormat="1" applyFont="1" applyBorder="1" applyAlignment="1">
      <alignment horizontal="center"/>
    </xf>
    <xf numFmtId="3" fontId="3" fillId="0" borderId="33" xfId="3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/>
    </xf>
    <xf numFmtId="0" fontId="3" fillId="0" borderId="8" xfId="3" applyFont="1" applyFill="1" applyBorder="1" applyAlignment="1">
      <alignment horizontal="center"/>
    </xf>
    <xf numFmtId="0" fontId="3" fillId="0" borderId="9" xfId="3" applyFont="1" applyFill="1" applyBorder="1" applyAlignment="1">
      <alignment horizontal="center"/>
    </xf>
    <xf numFmtId="0" fontId="3" fillId="0" borderId="42" xfId="3" applyFont="1" applyFill="1" applyBorder="1" applyAlignment="1">
      <alignment horizontal="center"/>
    </xf>
    <xf numFmtId="0" fontId="3" fillId="0" borderId="39" xfId="3" applyFont="1" applyFill="1" applyBorder="1" applyAlignment="1">
      <alignment horizontal="center"/>
    </xf>
    <xf numFmtId="3" fontId="3" fillId="0" borderId="40" xfId="0" applyNumberFormat="1" applyFont="1" applyBorder="1" applyAlignment="1">
      <alignment horizontal="center"/>
    </xf>
    <xf numFmtId="165" fontId="7" fillId="0" borderId="50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5" fontId="7" fillId="0" borderId="33" xfId="0" applyNumberFormat="1" applyFont="1" applyBorder="1" applyAlignment="1">
      <alignment horizontal="center"/>
    </xf>
    <xf numFmtId="0" fontId="3" fillId="6" borderId="10" xfId="3" applyFont="1" applyFill="1" applyBorder="1" applyAlignment="1">
      <alignment horizontal="center"/>
    </xf>
    <xf numFmtId="0" fontId="3" fillId="6" borderId="1" xfId="3" applyFont="1" applyFill="1" applyBorder="1"/>
    <xf numFmtId="3" fontId="3" fillId="6" borderId="34" xfId="3" applyNumberFormat="1" applyFont="1" applyFill="1" applyBorder="1" applyAlignment="1">
      <alignment horizontal="center" vertical="center"/>
    </xf>
    <xf numFmtId="3" fontId="3" fillId="6" borderId="35" xfId="3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4" borderId="16" xfId="0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7" fillId="0" borderId="6" xfId="3" applyFont="1" applyBorder="1" applyAlignment="1">
      <alignment horizontal="left"/>
    </xf>
    <xf numFmtId="0" fontId="3" fillId="4" borderId="16" xfId="3" applyFont="1" applyFill="1" applyBorder="1" applyAlignment="1">
      <alignment horizontal="center"/>
    </xf>
    <xf numFmtId="0" fontId="3" fillId="4" borderId="1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left" vertical="center"/>
    </xf>
    <xf numFmtId="0" fontId="3" fillId="4" borderId="15" xfId="3" applyFont="1" applyFill="1" applyBorder="1" applyAlignment="1">
      <alignment horizontal="center"/>
    </xf>
    <xf numFmtId="0" fontId="3" fillId="4" borderId="18" xfId="3" applyFont="1" applyFill="1" applyBorder="1" applyAlignment="1">
      <alignment horizontal="center"/>
    </xf>
    <xf numFmtId="0" fontId="3" fillId="4" borderId="17" xfId="3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15" xfId="3" applyFont="1" applyFill="1" applyBorder="1" applyAlignment="1">
      <alignment horizontal="center"/>
    </xf>
    <xf numFmtId="0" fontId="3" fillId="0" borderId="17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3" fillId="5" borderId="24" xfId="3" applyFont="1" applyFill="1" applyBorder="1" applyAlignment="1">
      <alignment horizontal="center" vertical="center"/>
    </xf>
    <xf numFmtId="0" fontId="3" fillId="5" borderId="16" xfId="3" applyFont="1" applyFill="1" applyBorder="1" applyAlignment="1">
      <alignment horizontal="center" vertical="center"/>
    </xf>
    <xf numFmtId="0" fontId="3" fillId="2" borderId="15" xfId="3" applyFont="1" applyFill="1" applyBorder="1" applyAlignment="1" applyProtection="1">
      <alignment horizontal="center"/>
      <protection locked="0"/>
    </xf>
    <xf numFmtId="0" fontId="3" fillId="2" borderId="17" xfId="3" applyFont="1" applyFill="1" applyBorder="1" applyAlignment="1" applyProtection="1">
      <alignment horizontal="center"/>
      <protection locked="0"/>
    </xf>
    <xf numFmtId="0" fontId="3" fillId="3" borderId="16" xfId="3" applyFont="1" applyFill="1" applyBorder="1" applyAlignment="1">
      <alignment horizontal="center" vertical="center"/>
    </xf>
    <xf numFmtId="0" fontId="3" fillId="4" borderId="16" xfId="3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34.2%20Alumno%20atendido%205B%20(por%20nivel%20educativo,%20carrera,%20ingreso%20reingres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34.2.2%20Matricula%20por%20carrera%20del%20nivel%205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34.2.4%20Matricula%205B3%20Licencia%20Profesio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B3)"/>
      <sheetName val="IND 3 Y 4 (5A)"/>
      <sheetName val="6.2"/>
      <sheetName val="13"/>
      <sheetName val="14"/>
      <sheetName val="15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 (2)"/>
      <sheetName val="29 (3)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4"/>
      <sheetName val="Gráfico5"/>
      <sheetName val="Gráfico6"/>
    </sheetNames>
    <sheetDataSet>
      <sheetData sheetId="0"/>
      <sheetData sheetId="1"/>
      <sheetData sheetId="2">
        <row r="3">
          <cell r="HC3">
            <v>1137</v>
          </cell>
          <cell r="HD3">
            <v>10954</v>
          </cell>
          <cell r="HF3">
            <v>2815</v>
          </cell>
          <cell r="HI3">
            <v>35</v>
          </cell>
          <cell r="HJ3">
            <v>33</v>
          </cell>
          <cell r="HL3">
            <v>40</v>
          </cell>
          <cell r="HM3">
            <v>30</v>
          </cell>
          <cell r="HO3">
            <v>9</v>
          </cell>
          <cell r="HP3">
            <v>9</v>
          </cell>
          <cell r="HY3">
            <v>2815</v>
          </cell>
        </row>
        <row r="4">
          <cell r="HC4">
            <v>1194</v>
          </cell>
          <cell r="HD4">
            <v>114792</v>
          </cell>
          <cell r="HF4">
            <v>5123</v>
          </cell>
          <cell r="HI4">
            <v>5</v>
          </cell>
          <cell r="HJ4">
            <v>4</v>
          </cell>
          <cell r="HL4">
            <v>30</v>
          </cell>
          <cell r="HM4">
            <v>27</v>
          </cell>
          <cell r="HO4">
            <v>1</v>
          </cell>
          <cell r="HP4">
            <v>1</v>
          </cell>
          <cell r="HY4">
            <v>5123</v>
          </cell>
        </row>
        <row r="5">
          <cell r="HC5">
            <v>1052</v>
          </cell>
          <cell r="HD5">
            <v>24235</v>
          </cell>
          <cell r="HF5">
            <v>2760</v>
          </cell>
          <cell r="HI5">
            <v>40</v>
          </cell>
          <cell r="HJ5">
            <v>24</v>
          </cell>
          <cell r="HL5">
            <v>37</v>
          </cell>
          <cell r="HM5">
            <v>24</v>
          </cell>
          <cell r="HO5">
            <v>24</v>
          </cell>
          <cell r="HP5">
            <v>10</v>
          </cell>
          <cell r="HY5">
            <v>2760</v>
          </cell>
        </row>
        <row r="6">
          <cell r="HC6">
            <v>861</v>
          </cell>
          <cell r="HD6">
            <v>37837</v>
          </cell>
          <cell r="HF6">
            <v>2376</v>
          </cell>
          <cell r="HI6">
            <v>44</v>
          </cell>
          <cell r="HJ6">
            <v>38</v>
          </cell>
          <cell r="HL6">
            <v>67</v>
          </cell>
          <cell r="HM6">
            <v>55</v>
          </cell>
          <cell r="HO6">
            <v>1</v>
          </cell>
          <cell r="HP6">
            <v>2</v>
          </cell>
          <cell r="HY6">
            <v>2376</v>
          </cell>
        </row>
        <row r="7">
          <cell r="HC7">
            <v>1407</v>
          </cell>
          <cell r="HD7">
            <v>14260</v>
          </cell>
          <cell r="HF7">
            <v>4379</v>
          </cell>
          <cell r="HI7">
            <v>36</v>
          </cell>
          <cell r="HJ7">
            <v>22</v>
          </cell>
          <cell r="HL7">
            <v>104</v>
          </cell>
          <cell r="HM7">
            <v>197</v>
          </cell>
          <cell r="HO7">
            <v>10826</v>
          </cell>
          <cell r="HP7">
            <v>6200</v>
          </cell>
          <cell r="HY7">
            <v>4379</v>
          </cell>
        </row>
        <row r="8">
          <cell r="HC8">
            <v>2363</v>
          </cell>
          <cell r="HD8">
            <v>64107</v>
          </cell>
          <cell r="HF8">
            <v>5300</v>
          </cell>
          <cell r="HI8">
            <v>160</v>
          </cell>
          <cell r="HJ8">
            <v>150</v>
          </cell>
          <cell r="HL8">
            <v>75</v>
          </cell>
          <cell r="HM8">
            <v>70</v>
          </cell>
          <cell r="HO8">
            <v>0</v>
          </cell>
          <cell r="HP8">
            <v>0</v>
          </cell>
          <cell r="HY8">
            <v>5300</v>
          </cell>
        </row>
        <row r="9">
          <cell r="HC9">
            <v>1241</v>
          </cell>
          <cell r="HD9">
            <v>114792</v>
          </cell>
          <cell r="HF9">
            <v>3453</v>
          </cell>
          <cell r="HI9">
            <v>125</v>
          </cell>
          <cell r="HJ9">
            <v>125</v>
          </cell>
          <cell r="HL9">
            <v>118</v>
          </cell>
          <cell r="HM9">
            <v>116</v>
          </cell>
          <cell r="HO9">
            <v>4</v>
          </cell>
          <cell r="HP9">
            <v>4</v>
          </cell>
          <cell r="HY9">
            <v>3453</v>
          </cell>
        </row>
        <row r="10">
          <cell r="HC10">
            <v>959</v>
          </cell>
          <cell r="HD10">
            <v>24182</v>
          </cell>
          <cell r="HF10">
            <v>2047</v>
          </cell>
          <cell r="HI10">
            <v>14</v>
          </cell>
          <cell r="HJ10">
            <v>14</v>
          </cell>
          <cell r="HL10">
            <v>24</v>
          </cell>
          <cell r="HM10">
            <v>24</v>
          </cell>
          <cell r="HO10">
            <v>13</v>
          </cell>
          <cell r="HP10">
            <v>13</v>
          </cell>
          <cell r="HY10">
            <v>2047</v>
          </cell>
        </row>
        <row r="11">
          <cell r="HC11">
            <v>1923</v>
          </cell>
          <cell r="HD11">
            <v>37837</v>
          </cell>
          <cell r="HF11">
            <v>5052</v>
          </cell>
          <cell r="HI11">
            <v>284</v>
          </cell>
          <cell r="HJ11">
            <v>40</v>
          </cell>
          <cell r="HL11">
            <v>40</v>
          </cell>
          <cell r="HM11">
            <v>25</v>
          </cell>
          <cell r="HO11">
            <v>0</v>
          </cell>
          <cell r="HP11">
            <v>0</v>
          </cell>
          <cell r="HY11">
            <v>5052</v>
          </cell>
        </row>
        <row r="12">
          <cell r="HC12">
            <v>252</v>
          </cell>
          <cell r="HD12">
            <v>24235</v>
          </cell>
          <cell r="HF12">
            <v>757</v>
          </cell>
          <cell r="HI12">
            <v>13</v>
          </cell>
          <cell r="HJ12">
            <v>13</v>
          </cell>
          <cell r="HL12">
            <v>33</v>
          </cell>
          <cell r="HM12">
            <v>27</v>
          </cell>
          <cell r="HO12">
            <v>31</v>
          </cell>
          <cell r="HP12">
            <v>20</v>
          </cell>
          <cell r="HY12">
            <v>757</v>
          </cell>
        </row>
        <row r="13">
          <cell r="HC13">
            <v>698</v>
          </cell>
          <cell r="HD13">
            <v>24235</v>
          </cell>
          <cell r="HF13">
            <v>1789</v>
          </cell>
          <cell r="HI13">
            <v>5</v>
          </cell>
          <cell r="HJ13">
            <v>5</v>
          </cell>
          <cell r="HL13">
            <v>14</v>
          </cell>
          <cell r="HM13">
            <v>14</v>
          </cell>
          <cell r="HO13">
            <v>1</v>
          </cell>
          <cell r="HP13">
            <v>1</v>
          </cell>
          <cell r="HY13">
            <v>1789</v>
          </cell>
        </row>
        <row r="14">
          <cell r="HC14">
            <v>1097</v>
          </cell>
          <cell r="HD14">
            <v>25614</v>
          </cell>
          <cell r="HF14">
            <v>2908</v>
          </cell>
          <cell r="HI14">
            <v>9</v>
          </cell>
          <cell r="HJ14">
            <v>25</v>
          </cell>
          <cell r="HL14">
            <v>28</v>
          </cell>
          <cell r="HM14">
            <v>24</v>
          </cell>
          <cell r="HO14">
            <v>51</v>
          </cell>
          <cell r="HP14">
            <v>9</v>
          </cell>
          <cell r="HY14">
            <v>2908</v>
          </cell>
        </row>
        <row r="15">
          <cell r="HC15">
            <v>1171</v>
          </cell>
          <cell r="HD15">
            <v>114792</v>
          </cell>
          <cell r="HF15">
            <v>4348</v>
          </cell>
          <cell r="HI15">
            <v>49</v>
          </cell>
          <cell r="HJ15">
            <v>32</v>
          </cell>
          <cell r="HL15">
            <v>95</v>
          </cell>
          <cell r="HM15">
            <v>61</v>
          </cell>
          <cell r="HO15">
            <v>4</v>
          </cell>
          <cell r="HP15">
            <v>4</v>
          </cell>
          <cell r="HY15">
            <v>4348</v>
          </cell>
        </row>
        <row r="16">
          <cell r="HC16">
            <v>607</v>
          </cell>
          <cell r="HD16">
            <v>64107</v>
          </cell>
          <cell r="HF16">
            <v>1719</v>
          </cell>
          <cell r="HI16">
            <v>74</v>
          </cell>
          <cell r="HJ16">
            <v>60</v>
          </cell>
          <cell r="HL16">
            <v>83</v>
          </cell>
          <cell r="HM16">
            <v>60</v>
          </cell>
          <cell r="HO16">
            <v>4</v>
          </cell>
          <cell r="HP16">
            <v>6</v>
          </cell>
          <cell r="HY16">
            <v>1719</v>
          </cell>
        </row>
        <row r="17">
          <cell r="HC17">
            <v>480</v>
          </cell>
          <cell r="HD17">
            <v>11414</v>
          </cell>
          <cell r="HF17">
            <v>1219</v>
          </cell>
          <cell r="HI17">
            <v>29</v>
          </cell>
          <cell r="HJ17">
            <v>20</v>
          </cell>
          <cell r="HL17">
            <v>43</v>
          </cell>
          <cell r="HM17">
            <v>30</v>
          </cell>
          <cell r="HO17">
            <v>2</v>
          </cell>
          <cell r="HP17">
            <v>2</v>
          </cell>
          <cell r="HY17">
            <v>1219</v>
          </cell>
        </row>
        <row r="18">
          <cell r="HC18">
            <v>744</v>
          </cell>
          <cell r="HD18">
            <v>24235</v>
          </cell>
          <cell r="HF18">
            <v>1801</v>
          </cell>
          <cell r="HI18">
            <v>12</v>
          </cell>
          <cell r="HJ18">
            <v>13</v>
          </cell>
          <cell r="HL18">
            <v>87</v>
          </cell>
          <cell r="HM18">
            <v>28</v>
          </cell>
          <cell r="HO18">
            <v>4</v>
          </cell>
          <cell r="HP18">
            <v>6</v>
          </cell>
          <cell r="HY18">
            <v>1801</v>
          </cell>
        </row>
        <row r="19">
          <cell r="HC19">
            <v>634</v>
          </cell>
          <cell r="HD19">
            <v>6961</v>
          </cell>
          <cell r="HF19">
            <v>1470</v>
          </cell>
          <cell r="HI19">
            <v>5</v>
          </cell>
          <cell r="HJ19">
            <v>6</v>
          </cell>
          <cell r="HL19">
            <v>2</v>
          </cell>
          <cell r="HM19">
            <v>1</v>
          </cell>
          <cell r="HO19">
            <v>3</v>
          </cell>
          <cell r="HP19">
            <v>3</v>
          </cell>
          <cell r="HY19">
            <v>1470</v>
          </cell>
        </row>
        <row r="20">
          <cell r="HC20">
            <v>954</v>
          </cell>
          <cell r="HD20">
            <v>39555</v>
          </cell>
          <cell r="HF20">
            <v>2524</v>
          </cell>
          <cell r="HI20">
            <v>9</v>
          </cell>
          <cell r="HJ20">
            <v>15</v>
          </cell>
          <cell r="HL20">
            <v>2</v>
          </cell>
          <cell r="HM20">
            <v>2</v>
          </cell>
          <cell r="HO20">
            <v>0</v>
          </cell>
          <cell r="HP20">
            <v>0</v>
          </cell>
          <cell r="HY20">
            <v>2524</v>
          </cell>
        </row>
        <row r="21">
          <cell r="HC21">
            <v>710</v>
          </cell>
          <cell r="HD21">
            <v>24005</v>
          </cell>
          <cell r="HF21">
            <v>1532</v>
          </cell>
          <cell r="HI21">
            <v>10</v>
          </cell>
          <cell r="HJ21">
            <v>10</v>
          </cell>
          <cell r="HL21">
            <v>8</v>
          </cell>
          <cell r="HM21">
            <v>8</v>
          </cell>
          <cell r="HO21">
            <v>0</v>
          </cell>
          <cell r="HP21">
            <v>0</v>
          </cell>
          <cell r="HY21">
            <v>1532</v>
          </cell>
        </row>
        <row r="22">
          <cell r="HC22">
            <v>279</v>
          </cell>
          <cell r="HD22">
            <v>114792</v>
          </cell>
          <cell r="HF22">
            <v>832</v>
          </cell>
          <cell r="HI22">
            <v>28</v>
          </cell>
          <cell r="HJ22">
            <v>17</v>
          </cell>
          <cell r="HL22">
            <v>35</v>
          </cell>
          <cell r="HM22">
            <v>19</v>
          </cell>
          <cell r="HO22">
            <v>0</v>
          </cell>
          <cell r="HP22">
            <v>0</v>
          </cell>
          <cell r="HY22">
            <v>832</v>
          </cell>
        </row>
        <row r="23">
          <cell r="HC23">
            <v>839</v>
          </cell>
          <cell r="HD23">
            <v>9968</v>
          </cell>
          <cell r="HF23">
            <v>2513</v>
          </cell>
          <cell r="HI23">
            <v>6</v>
          </cell>
          <cell r="HJ23">
            <v>5</v>
          </cell>
          <cell r="HL23">
            <v>51</v>
          </cell>
          <cell r="HM23">
            <v>42</v>
          </cell>
          <cell r="HO23">
            <v>3</v>
          </cell>
          <cell r="HP23">
            <v>3</v>
          </cell>
          <cell r="HY23">
            <v>2513</v>
          </cell>
        </row>
        <row r="24">
          <cell r="HC24">
            <v>568</v>
          </cell>
          <cell r="HD24">
            <v>28017</v>
          </cell>
          <cell r="HF24">
            <v>1228</v>
          </cell>
          <cell r="HI24">
            <v>11</v>
          </cell>
          <cell r="HJ24">
            <v>10</v>
          </cell>
          <cell r="HL24">
            <v>11</v>
          </cell>
          <cell r="HM24">
            <v>10</v>
          </cell>
          <cell r="HO24">
            <v>7</v>
          </cell>
          <cell r="HP24">
            <v>5</v>
          </cell>
          <cell r="HY24">
            <v>1228</v>
          </cell>
        </row>
        <row r="25">
          <cell r="HC25">
            <v>419</v>
          </cell>
          <cell r="HD25">
            <v>24235</v>
          </cell>
          <cell r="HF25">
            <v>1195</v>
          </cell>
          <cell r="HI25">
            <v>42</v>
          </cell>
          <cell r="HJ25">
            <v>40</v>
          </cell>
          <cell r="HL25">
            <v>5</v>
          </cell>
          <cell r="HM25">
            <v>5</v>
          </cell>
          <cell r="HO25">
            <v>4</v>
          </cell>
          <cell r="HP25">
            <v>4</v>
          </cell>
          <cell r="HY25">
            <v>1195</v>
          </cell>
        </row>
        <row r="26">
          <cell r="HC26">
            <v>769</v>
          </cell>
          <cell r="HD26">
            <v>64107</v>
          </cell>
          <cell r="HF26">
            <v>1921</v>
          </cell>
          <cell r="HI26">
            <v>13</v>
          </cell>
          <cell r="HJ26">
            <v>13</v>
          </cell>
          <cell r="HL26">
            <v>23</v>
          </cell>
          <cell r="HM26">
            <v>23</v>
          </cell>
          <cell r="HO26">
            <v>88</v>
          </cell>
          <cell r="HP26">
            <v>53</v>
          </cell>
          <cell r="HY26">
            <v>1921</v>
          </cell>
        </row>
        <row r="27">
          <cell r="HC27">
            <v>633</v>
          </cell>
          <cell r="HD27">
            <v>53996</v>
          </cell>
          <cell r="HF27">
            <v>2918</v>
          </cell>
          <cell r="HI27">
            <v>32</v>
          </cell>
          <cell r="HJ27">
            <v>15</v>
          </cell>
          <cell r="HL27">
            <v>31</v>
          </cell>
          <cell r="HM27">
            <v>15</v>
          </cell>
          <cell r="HO27">
            <v>0</v>
          </cell>
          <cell r="HP27">
            <v>0</v>
          </cell>
          <cell r="HY27">
            <v>2918</v>
          </cell>
        </row>
        <row r="28">
          <cell r="HC28">
            <v>639</v>
          </cell>
          <cell r="HD28">
            <v>24182</v>
          </cell>
          <cell r="HF28">
            <v>1275</v>
          </cell>
          <cell r="HI28">
            <v>20</v>
          </cell>
          <cell r="HJ28">
            <v>25</v>
          </cell>
          <cell r="HL28">
            <v>66</v>
          </cell>
          <cell r="HM28">
            <v>74</v>
          </cell>
          <cell r="HO28">
            <v>1</v>
          </cell>
          <cell r="HP28">
            <v>2</v>
          </cell>
          <cell r="HY28">
            <v>1275</v>
          </cell>
        </row>
        <row r="29">
          <cell r="HC29">
            <v>1122</v>
          </cell>
          <cell r="HD29">
            <v>24182</v>
          </cell>
          <cell r="HF29">
            <v>2546</v>
          </cell>
          <cell r="HI29">
            <v>22</v>
          </cell>
          <cell r="HJ29">
            <v>24</v>
          </cell>
          <cell r="HL29">
            <v>45</v>
          </cell>
          <cell r="HM29">
            <v>45</v>
          </cell>
          <cell r="HO29">
            <v>7</v>
          </cell>
          <cell r="HP29">
            <v>7</v>
          </cell>
          <cell r="HY29">
            <v>2546</v>
          </cell>
        </row>
        <row r="30">
          <cell r="HC30">
            <v>376</v>
          </cell>
          <cell r="HD30">
            <v>40402</v>
          </cell>
          <cell r="HF30">
            <v>1500</v>
          </cell>
          <cell r="HI30">
            <v>7</v>
          </cell>
          <cell r="HJ30">
            <v>7</v>
          </cell>
          <cell r="HL30">
            <v>7</v>
          </cell>
          <cell r="HM30">
            <v>7</v>
          </cell>
          <cell r="HO30">
            <v>2</v>
          </cell>
          <cell r="HP30">
            <v>2</v>
          </cell>
          <cell r="HY30">
            <v>1500</v>
          </cell>
        </row>
        <row r="31">
          <cell r="HC31">
            <v>582</v>
          </cell>
          <cell r="HD31">
            <v>40402</v>
          </cell>
          <cell r="HF31">
            <v>1412</v>
          </cell>
          <cell r="HI31">
            <v>28</v>
          </cell>
          <cell r="HJ31">
            <v>28</v>
          </cell>
          <cell r="HL31">
            <v>32</v>
          </cell>
          <cell r="HM31">
            <v>32</v>
          </cell>
          <cell r="HO31">
            <v>6</v>
          </cell>
          <cell r="HP31">
            <v>6</v>
          </cell>
          <cell r="HY31">
            <v>1412</v>
          </cell>
        </row>
        <row r="32">
          <cell r="HC32">
            <v>1681</v>
          </cell>
          <cell r="HD32">
            <v>25242</v>
          </cell>
          <cell r="HF32">
            <v>3889</v>
          </cell>
          <cell r="HI32">
            <v>42</v>
          </cell>
          <cell r="HJ32">
            <v>29</v>
          </cell>
          <cell r="HL32">
            <v>23</v>
          </cell>
          <cell r="HM32">
            <v>17</v>
          </cell>
          <cell r="HO32">
            <v>10</v>
          </cell>
          <cell r="HP32">
            <v>11</v>
          </cell>
          <cell r="HY32">
            <v>3889</v>
          </cell>
        </row>
        <row r="33">
          <cell r="HC33">
            <v>545</v>
          </cell>
          <cell r="HD33">
            <v>25242</v>
          </cell>
          <cell r="HF33">
            <v>1191</v>
          </cell>
          <cell r="HI33">
            <v>5</v>
          </cell>
          <cell r="HJ33">
            <v>6</v>
          </cell>
          <cell r="HL33">
            <v>17</v>
          </cell>
          <cell r="HM33">
            <v>17</v>
          </cell>
          <cell r="HO33">
            <v>6</v>
          </cell>
          <cell r="HP33">
            <v>6</v>
          </cell>
          <cell r="HY33">
            <v>1191</v>
          </cell>
        </row>
        <row r="34">
          <cell r="HC34">
            <v>1160</v>
          </cell>
          <cell r="HD34">
            <v>24068</v>
          </cell>
          <cell r="HF34">
            <v>2592</v>
          </cell>
          <cell r="HI34">
            <v>19</v>
          </cell>
          <cell r="HJ34">
            <v>19</v>
          </cell>
          <cell r="HL34">
            <v>51</v>
          </cell>
          <cell r="HM34">
            <v>51</v>
          </cell>
          <cell r="HO34">
            <v>13</v>
          </cell>
          <cell r="HP34">
            <v>13</v>
          </cell>
          <cell r="HY34">
            <v>2592</v>
          </cell>
        </row>
        <row r="35">
          <cell r="HC35">
            <v>602</v>
          </cell>
          <cell r="HD35">
            <v>11673</v>
          </cell>
          <cell r="HF35">
            <v>1452</v>
          </cell>
          <cell r="HI35">
            <v>200</v>
          </cell>
          <cell r="HJ35">
            <v>220</v>
          </cell>
          <cell r="HL35">
            <v>260</v>
          </cell>
          <cell r="HM35">
            <v>290</v>
          </cell>
          <cell r="HO35">
            <v>15</v>
          </cell>
          <cell r="HP35">
            <v>10</v>
          </cell>
          <cell r="HY35">
            <v>1452</v>
          </cell>
        </row>
        <row r="36">
          <cell r="HC36">
            <v>990</v>
          </cell>
          <cell r="HD36">
            <v>64107</v>
          </cell>
          <cell r="HF36">
            <v>2323</v>
          </cell>
          <cell r="HI36">
            <v>29</v>
          </cell>
          <cell r="HJ36">
            <v>23</v>
          </cell>
          <cell r="HL36">
            <v>65</v>
          </cell>
          <cell r="HM36">
            <v>52</v>
          </cell>
          <cell r="HO36">
            <v>87</v>
          </cell>
          <cell r="HP36">
            <v>50</v>
          </cell>
          <cell r="HY36">
            <v>2323</v>
          </cell>
        </row>
        <row r="37">
          <cell r="HC37">
            <v>306</v>
          </cell>
          <cell r="HD37">
            <v>37837</v>
          </cell>
          <cell r="HF37">
            <v>982</v>
          </cell>
          <cell r="HI37">
            <v>23</v>
          </cell>
          <cell r="HJ37">
            <v>31</v>
          </cell>
          <cell r="HL37">
            <v>48</v>
          </cell>
          <cell r="HM37">
            <v>33</v>
          </cell>
          <cell r="HO37">
            <v>0</v>
          </cell>
          <cell r="HP37">
            <v>0</v>
          </cell>
          <cell r="HY37">
            <v>982</v>
          </cell>
        </row>
        <row r="38">
          <cell r="HC38">
            <v>895</v>
          </cell>
          <cell r="HD38">
            <v>14260</v>
          </cell>
          <cell r="HF38">
            <v>2257</v>
          </cell>
          <cell r="HI38">
            <v>81</v>
          </cell>
          <cell r="HJ38">
            <v>83</v>
          </cell>
          <cell r="HL38">
            <v>59</v>
          </cell>
          <cell r="HM38">
            <v>60</v>
          </cell>
          <cell r="HO38">
            <v>0</v>
          </cell>
          <cell r="HP38">
            <v>0</v>
          </cell>
          <cell r="HY38">
            <v>2257</v>
          </cell>
        </row>
        <row r="39">
          <cell r="HC39">
            <v>999</v>
          </cell>
          <cell r="HD39">
            <v>16057</v>
          </cell>
          <cell r="HF39">
            <v>2343</v>
          </cell>
          <cell r="HI39">
            <v>8</v>
          </cell>
          <cell r="HJ39">
            <v>8</v>
          </cell>
          <cell r="HL39">
            <v>75</v>
          </cell>
          <cell r="HM39">
            <v>75</v>
          </cell>
          <cell r="HO39">
            <v>9</v>
          </cell>
          <cell r="HP39">
            <v>9</v>
          </cell>
          <cell r="HY39">
            <v>2343</v>
          </cell>
        </row>
        <row r="40">
          <cell r="HC40">
            <v>1732</v>
          </cell>
          <cell r="HD40">
            <v>29291</v>
          </cell>
          <cell r="HF40">
            <v>3871</v>
          </cell>
          <cell r="HI40">
            <v>22</v>
          </cell>
          <cell r="HJ40">
            <v>22</v>
          </cell>
          <cell r="HL40">
            <v>14</v>
          </cell>
          <cell r="HM40">
            <v>18</v>
          </cell>
          <cell r="HO40">
            <v>18</v>
          </cell>
          <cell r="HP40">
            <v>9</v>
          </cell>
          <cell r="HY40">
            <v>3871</v>
          </cell>
        </row>
        <row r="41">
          <cell r="HC41">
            <v>891</v>
          </cell>
          <cell r="HD41">
            <v>29291</v>
          </cell>
          <cell r="HF41">
            <v>2503</v>
          </cell>
          <cell r="HI41">
            <v>7</v>
          </cell>
          <cell r="HJ41">
            <v>7</v>
          </cell>
          <cell r="HL41">
            <v>15</v>
          </cell>
          <cell r="HM41">
            <v>15</v>
          </cell>
          <cell r="HO41">
            <v>4</v>
          </cell>
          <cell r="HP41">
            <v>4</v>
          </cell>
          <cell r="HY41">
            <v>2503</v>
          </cell>
        </row>
        <row r="42">
          <cell r="HC42">
            <v>837</v>
          </cell>
          <cell r="HD42">
            <v>26024</v>
          </cell>
          <cell r="HF42">
            <v>1606</v>
          </cell>
          <cell r="HI42">
            <v>145</v>
          </cell>
          <cell r="HJ42">
            <v>40</v>
          </cell>
          <cell r="HL42">
            <v>600</v>
          </cell>
          <cell r="HM42">
            <v>260</v>
          </cell>
          <cell r="HO42">
            <v>14</v>
          </cell>
          <cell r="HP42">
            <v>3</v>
          </cell>
          <cell r="HY42">
            <v>1606</v>
          </cell>
        </row>
        <row r="43">
          <cell r="HC43">
            <v>695</v>
          </cell>
          <cell r="HD43">
            <v>16438</v>
          </cell>
          <cell r="HF43">
            <v>1917</v>
          </cell>
          <cell r="HI43">
            <v>11</v>
          </cell>
          <cell r="HJ43">
            <v>11</v>
          </cell>
          <cell r="HL43">
            <v>10</v>
          </cell>
          <cell r="HM43">
            <v>9</v>
          </cell>
          <cell r="HO43">
            <v>4</v>
          </cell>
          <cell r="HP43">
            <v>2</v>
          </cell>
          <cell r="HY43">
            <v>1917</v>
          </cell>
        </row>
        <row r="44">
          <cell r="HC44">
            <v>377</v>
          </cell>
          <cell r="HD44">
            <v>30865</v>
          </cell>
          <cell r="HF44">
            <v>1014</v>
          </cell>
          <cell r="HI44">
            <v>14</v>
          </cell>
          <cell r="HJ44">
            <v>14</v>
          </cell>
          <cell r="HL44">
            <v>18</v>
          </cell>
          <cell r="HM44">
            <v>21</v>
          </cell>
          <cell r="HO44">
            <v>2</v>
          </cell>
          <cell r="HP44">
            <v>2</v>
          </cell>
          <cell r="HY44">
            <v>1014</v>
          </cell>
        </row>
        <row r="45">
          <cell r="HC45">
            <v>767</v>
          </cell>
          <cell r="HD45">
            <v>10954</v>
          </cell>
          <cell r="HF45">
            <v>1595</v>
          </cell>
          <cell r="HI45">
            <v>7</v>
          </cell>
          <cell r="HJ45">
            <v>6</v>
          </cell>
          <cell r="HL45">
            <v>12</v>
          </cell>
          <cell r="HM45">
            <v>4</v>
          </cell>
          <cell r="HO45">
            <v>2</v>
          </cell>
          <cell r="HP45">
            <v>1</v>
          </cell>
          <cell r="HY45">
            <v>1595</v>
          </cell>
        </row>
        <row r="46">
          <cell r="HC46">
            <v>349</v>
          </cell>
          <cell r="HD46">
            <v>16057</v>
          </cell>
          <cell r="HF46">
            <v>559</v>
          </cell>
          <cell r="HI46">
            <v>11</v>
          </cell>
          <cell r="HJ46">
            <v>5</v>
          </cell>
          <cell r="HL46">
            <v>2</v>
          </cell>
          <cell r="HM46">
            <v>2</v>
          </cell>
          <cell r="HO46">
            <v>0</v>
          </cell>
          <cell r="HP46">
            <v>0</v>
          </cell>
          <cell r="HY46">
            <v>559</v>
          </cell>
        </row>
        <row r="47">
          <cell r="HC47">
            <v>1095</v>
          </cell>
          <cell r="HD47">
            <v>114792</v>
          </cell>
          <cell r="HF47">
            <v>3306</v>
          </cell>
          <cell r="HI47">
            <v>11</v>
          </cell>
          <cell r="HJ47">
            <v>5</v>
          </cell>
          <cell r="HL47">
            <v>24</v>
          </cell>
          <cell r="HM47">
            <v>7</v>
          </cell>
          <cell r="HO47">
            <v>9</v>
          </cell>
          <cell r="HP47">
            <v>5</v>
          </cell>
          <cell r="HY47">
            <v>3306</v>
          </cell>
        </row>
        <row r="48">
          <cell r="HC48">
            <v>1253</v>
          </cell>
          <cell r="HD48">
            <v>9388</v>
          </cell>
          <cell r="HF48">
            <v>3207</v>
          </cell>
          <cell r="HI48">
            <v>21</v>
          </cell>
          <cell r="HJ48">
            <v>12</v>
          </cell>
          <cell r="HL48">
            <v>7</v>
          </cell>
          <cell r="HM48">
            <v>2</v>
          </cell>
          <cell r="HO48">
            <v>1</v>
          </cell>
          <cell r="HP48">
            <v>1</v>
          </cell>
          <cell r="HY48">
            <v>3207</v>
          </cell>
        </row>
        <row r="49">
          <cell r="HC49">
            <v>650</v>
          </cell>
          <cell r="HD49">
            <v>26024</v>
          </cell>
          <cell r="HF49">
            <v>1295</v>
          </cell>
          <cell r="HI49">
            <v>16</v>
          </cell>
          <cell r="HJ49">
            <v>16</v>
          </cell>
          <cell r="HL49">
            <v>50</v>
          </cell>
          <cell r="HM49">
            <v>66</v>
          </cell>
          <cell r="HO49">
            <v>1</v>
          </cell>
          <cell r="HP49">
            <v>1</v>
          </cell>
          <cell r="HY49">
            <v>1295</v>
          </cell>
        </row>
        <row r="50">
          <cell r="HC50">
            <v>730</v>
          </cell>
          <cell r="HD50">
            <v>24182</v>
          </cell>
          <cell r="HF50">
            <v>1823</v>
          </cell>
          <cell r="HI50">
            <v>16</v>
          </cell>
          <cell r="HJ50">
            <v>12</v>
          </cell>
          <cell r="HL50">
            <v>6</v>
          </cell>
          <cell r="HM50">
            <v>6</v>
          </cell>
          <cell r="HO50">
            <v>32</v>
          </cell>
          <cell r="HP50">
            <v>10</v>
          </cell>
          <cell r="HY50">
            <v>1823</v>
          </cell>
        </row>
        <row r="51">
          <cell r="HC51">
            <v>604</v>
          </cell>
          <cell r="HD51">
            <v>64107</v>
          </cell>
          <cell r="HF51">
            <v>1346</v>
          </cell>
          <cell r="HI51">
            <v>8</v>
          </cell>
          <cell r="HJ51">
            <v>8</v>
          </cell>
          <cell r="HL51">
            <v>6</v>
          </cell>
          <cell r="HM51">
            <v>16</v>
          </cell>
          <cell r="HO51">
            <v>0</v>
          </cell>
          <cell r="HP51">
            <v>3</v>
          </cell>
          <cell r="HY51">
            <v>1346</v>
          </cell>
        </row>
        <row r="52">
          <cell r="HC52">
            <v>618</v>
          </cell>
          <cell r="HD52">
            <v>26024</v>
          </cell>
          <cell r="HF52">
            <v>1645</v>
          </cell>
          <cell r="HI52">
            <v>8</v>
          </cell>
          <cell r="HJ52">
            <v>6</v>
          </cell>
          <cell r="HL52">
            <v>4</v>
          </cell>
          <cell r="HM52">
            <v>4</v>
          </cell>
          <cell r="HO52">
            <v>4</v>
          </cell>
          <cell r="HP52">
            <v>4</v>
          </cell>
          <cell r="HY52">
            <v>1645</v>
          </cell>
        </row>
        <row r="53">
          <cell r="HC53">
            <v>660</v>
          </cell>
          <cell r="HD53">
            <v>26024</v>
          </cell>
          <cell r="HF53">
            <v>1514</v>
          </cell>
          <cell r="HI53">
            <v>5</v>
          </cell>
          <cell r="HJ53">
            <v>2</v>
          </cell>
          <cell r="HL53">
            <v>6</v>
          </cell>
          <cell r="HM53">
            <v>3</v>
          </cell>
          <cell r="HO53">
            <v>4</v>
          </cell>
          <cell r="HP53">
            <v>6</v>
          </cell>
          <cell r="HY53">
            <v>1514</v>
          </cell>
        </row>
        <row r="54">
          <cell r="HC54">
            <v>291</v>
          </cell>
          <cell r="HD54">
            <v>53996</v>
          </cell>
          <cell r="HF54">
            <v>959</v>
          </cell>
          <cell r="HI54">
            <v>1</v>
          </cell>
          <cell r="HJ54">
            <v>1</v>
          </cell>
          <cell r="HL54">
            <v>8</v>
          </cell>
          <cell r="HM54">
            <v>8</v>
          </cell>
          <cell r="HO54">
            <v>12</v>
          </cell>
          <cell r="HP54">
            <v>12</v>
          </cell>
          <cell r="HY54">
            <v>959</v>
          </cell>
        </row>
        <row r="55">
          <cell r="HC55">
            <v>487</v>
          </cell>
          <cell r="HD55">
            <v>25242</v>
          </cell>
          <cell r="HF55">
            <v>1222</v>
          </cell>
          <cell r="HI55">
            <v>77</v>
          </cell>
          <cell r="HJ55">
            <v>80</v>
          </cell>
          <cell r="HL55">
            <v>38</v>
          </cell>
          <cell r="HM55">
            <v>40</v>
          </cell>
          <cell r="HO55">
            <v>5</v>
          </cell>
          <cell r="HP55">
            <v>5</v>
          </cell>
          <cell r="HY55">
            <v>1222</v>
          </cell>
        </row>
        <row r="56">
          <cell r="HC56">
            <v>445</v>
          </cell>
          <cell r="HD56">
            <v>9388</v>
          </cell>
          <cell r="HF56">
            <v>1195</v>
          </cell>
          <cell r="HI56">
            <v>10</v>
          </cell>
          <cell r="HJ56">
            <v>8</v>
          </cell>
          <cell r="HL56">
            <v>16</v>
          </cell>
          <cell r="HM56">
            <v>16</v>
          </cell>
          <cell r="HO56">
            <v>2</v>
          </cell>
          <cell r="HP56">
            <v>74</v>
          </cell>
          <cell r="HY56">
            <v>1195</v>
          </cell>
        </row>
        <row r="57">
          <cell r="HC57">
            <v>656</v>
          </cell>
          <cell r="HD57">
            <v>28017</v>
          </cell>
          <cell r="HF57">
            <v>1396</v>
          </cell>
          <cell r="HI57">
            <v>4</v>
          </cell>
          <cell r="HJ57">
            <v>6</v>
          </cell>
          <cell r="HL57">
            <v>3</v>
          </cell>
          <cell r="HM57">
            <v>3</v>
          </cell>
          <cell r="HO57">
            <v>9</v>
          </cell>
          <cell r="HP57">
            <v>9</v>
          </cell>
          <cell r="HY57">
            <v>1396</v>
          </cell>
        </row>
        <row r="58">
          <cell r="HC58">
            <v>621</v>
          </cell>
          <cell r="HD58">
            <v>73992</v>
          </cell>
          <cell r="HF58">
            <v>1452</v>
          </cell>
          <cell r="HI58">
            <v>8</v>
          </cell>
          <cell r="HJ58">
            <v>8</v>
          </cell>
          <cell r="HL58">
            <v>2</v>
          </cell>
          <cell r="HM58">
            <v>3</v>
          </cell>
          <cell r="HO58">
            <v>31</v>
          </cell>
          <cell r="HP58">
            <v>39</v>
          </cell>
          <cell r="HY58">
            <v>1452</v>
          </cell>
        </row>
        <row r="59">
          <cell r="HC59">
            <v>302</v>
          </cell>
          <cell r="HD59">
            <v>25614</v>
          </cell>
          <cell r="HF59">
            <v>667</v>
          </cell>
          <cell r="HI59">
            <v>3</v>
          </cell>
          <cell r="HJ59">
            <v>3</v>
          </cell>
          <cell r="HL59">
            <v>3</v>
          </cell>
          <cell r="HM59">
            <v>3</v>
          </cell>
          <cell r="HO59">
            <v>0</v>
          </cell>
          <cell r="HP59">
            <v>0</v>
          </cell>
          <cell r="HY59">
            <v>667</v>
          </cell>
        </row>
        <row r="60">
          <cell r="HC60">
            <v>480</v>
          </cell>
          <cell r="HD60">
            <v>9388</v>
          </cell>
          <cell r="HF60">
            <v>1186</v>
          </cell>
          <cell r="HI60">
            <v>6</v>
          </cell>
          <cell r="HJ60">
            <v>8</v>
          </cell>
          <cell r="HL60">
            <v>7</v>
          </cell>
          <cell r="HM60">
            <v>10</v>
          </cell>
          <cell r="HO60">
            <v>2</v>
          </cell>
          <cell r="HP60">
            <v>1</v>
          </cell>
          <cell r="HY60">
            <v>1186</v>
          </cell>
        </row>
        <row r="61">
          <cell r="HC61">
            <v>891</v>
          </cell>
          <cell r="HD61">
            <v>73992</v>
          </cell>
          <cell r="HF61">
            <v>1922</v>
          </cell>
          <cell r="HI61">
            <v>5</v>
          </cell>
          <cell r="HJ61">
            <v>6</v>
          </cell>
          <cell r="HL61">
            <v>10</v>
          </cell>
          <cell r="HM61">
            <v>11</v>
          </cell>
          <cell r="HO61">
            <v>1</v>
          </cell>
          <cell r="HP61">
            <v>1</v>
          </cell>
          <cell r="HY61">
            <v>1922</v>
          </cell>
        </row>
        <row r="62">
          <cell r="HC62">
            <v>350</v>
          </cell>
          <cell r="HD62">
            <v>9968</v>
          </cell>
          <cell r="HF62">
            <v>724</v>
          </cell>
          <cell r="HI62">
            <v>8</v>
          </cell>
          <cell r="HJ62">
            <v>9</v>
          </cell>
          <cell r="HL62">
            <v>10</v>
          </cell>
          <cell r="HM62">
            <v>12</v>
          </cell>
          <cell r="HO62">
            <v>6</v>
          </cell>
          <cell r="HP62">
            <v>5</v>
          </cell>
          <cell r="HY62">
            <v>724</v>
          </cell>
        </row>
        <row r="63">
          <cell r="HC63">
            <v>363</v>
          </cell>
          <cell r="HD63">
            <v>73992</v>
          </cell>
          <cell r="HF63">
            <v>555</v>
          </cell>
          <cell r="HI63">
            <v>10</v>
          </cell>
          <cell r="HJ63">
            <v>12</v>
          </cell>
          <cell r="HL63">
            <v>8</v>
          </cell>
          <cell r="HM63">
            <v>8</v>
          </cell>
          <cell r="HO63">
            <v>8</v>
          </cell>
          <cell r="HP63">
            <v>9</v>
          </cell>
          <cell r="HY63">
            <v>555</v>
          </cell>
        </row>
        <row r="64">
          <cell r="HC64">
            <v>98</v>
          </cell>
          <cell r="HD64">
            <v>64107</v>
          </cell>
          <cell r="HF64">
            <v>247</v>
          </cell>
          <cell r="HI64">
            <v>2</v>
          </cell>
          <cell r="HJ64">
            <v>2</v>
          </cell>
          <cell r="HL64">
            <v>7</v>
          </cell>
          <cell r="HM64">
            <v>7</v>
          </cell>
          <cell r="HO64">
            <v>3</v>
          </cell>
          <cell r="HP64">
            <v>3</v>
          </cell>
          <cell r="HY64">
            <v>247</v>
          </cell>
        </row>
        <row r="65">
          <cell r="HC65">
            <v>158</v>
          </cell>
          <cell r="HD65">
            <v>5539</v>
          </cell>
          <cell r="HF65">
            <v>372</v>
          </cell>
          <cell r="HI65">
            <v>8</v>
          </cell>
          <cell r="HJ65">
            <v>8</v>
          </cell>
          <cell r="HL65">
            <v>28</v>
          </cell>
          <cell r="HM65">
            <v>18</v>
          </cell>
          <cell r="HO65">
            <v>4</v>
          </cell>
          <cell r="HP65">
            <v>3</v>
          </cell>
          <cell r="HY65">
            <v>372</v>
          </cell>
        </row>
        <row r="66">
          <cell r="HC66">
            <v>257</v>
          </cell>
          <cell r="HD66">
            <v>36557</v>
          </cell>
          <cell r="HF66">
            <v>442</v>
          </cell>
          <cell r="HI66">
            <v>3</v>
          </cell>
          <cell r="HJ66">
            <v>2</v>
          </cell>
          <cell r="HL66">
            <v>6</v>
          </cell>
          <cell r="HM66">
            <v>3</v>
          </cell>
          <cell r="HO66">
            <v>0</v>
          </cell>
          <cell r="HP66">
            <v>0</v>
          </cell>
          <cell r="HY66">
            <v>442</v>
          </cell>
        </row>
        <row r="67">
          <cell r="HC67">
            <v>261</v>
          </cell>
          <cell r="HD67">
            <v>40402</v>
          </cell>
          <cell r="HF67">
            <v>450</v>
          </cell>
          <cell r="HI67">
            <v>20</v>
          </cell>
          <cell r="HJ67">
            <v>20</v>
          </cell>
          <cell r="HL67">
            <v>2</v>
          </cell>
          <cell r="HM67">
            <v>2</v>
          </cell>
          <cell r="HO67">
            <v>4</v>
          </cell>
          <cell r="HP67">
            <v>4</v>
          </cell>
          <cell r="HY67">
            <v>450</v>
          </cell>
        </row>
        <row r="68">
          <cell r="HC68">
            <v>193</v>
          </cell>
          <cell r="HD68">
            <v>40402</v>
          </cell>
          <cell r="HF68">
            <v>428</v>
          </cell>
          <cell r="HI68">
            <v>0</v>
          </cell>
          <cell r="HJ68">
            <v>0</v>
          </cell>
          <cell r="HL68">
            <v>15</v>
          </cell>
          <cell r="HM68">
            <v>15</v>
          </cell>
          <cell r="HO68">
            <v>5</v>
          </cell>
          <cell r="HP68">
            <v>5</v>
          </cell>
          <cell r="HY68">
            <v>428</v>
          </cell>
        </row>
        <row r="69">
          <cell r="HC69">
            <v>263</v>
          </cell>
          <cell r="HD69">
            <v>14661</v>
          </cell>
          <cell r="HF69">
            <v>450</v>
          </cell>
          <cell r="HI69">
            <v>0</v>
          </cell>
          <cell r="HJ69">
            <v>0</v>
          </cell>
          <cell r="HL69">
            <v>3</v>
          </cell>
          <cell r="HM69">
            <v>3</v>
          </cell>
          <cell r="HO69">
            <v>0</v>
          </cell>
          <cell r="HP69">
            <v>0</v>
          </cell>
          <cell r="HY69">
            <v>450</v>
          </cell>
        </row>
        <row r="70">
          <cell r="HC70">
            <v>175</v>
          </cell>
          <cell r="HD70">
            <v>14661</v>
          </cell>
          <cell r="HF70">
            <v>221</v>
          </cell>
          <cell r="HI70">
            <v>2</v>
          </cell>
          <cell r="HJ70">
            <v>2</v>
          </cell>
          <cell r="HL70">
            <v>4</v>
          </cell>
          <cell r="HM70">
            <v>4</v>
          </cell>
          <cell r="HO70">
            <v>2</v>
          </cell>
          <cell r="HP70">
            <v>2</v>
          </cell>
          <cell r="HY70">
            <v>221</v>
          </cell>
        </row>
        <row r="71">
          <cell r="HC71">
            <v>176</v>
          </cell>
          <cell r="HD71">
            <v>40402</v>
          </cell>
          <cell r="HF71">
            <v>277</v>
          </cell>
          <cell r="HI71">
            <v>18</v>
          </cell>
          <cell r="HJ71">
            <v>15</v>
          </cell>
          <cell r="HL71">
            <v>12</v>
          </cell>
          <cell r="HM71">
            <v>12</v>
          </cell>
          <cell r="HO71">
            <v>1</v>
          </cell>
          <cell r="HP71">
            <v>1</v>
          </cell>
          <cell r="HY71">
            <v>277</v>
          </cell>
        </row>
        <row r="72">
          <cell r="HC72">
            <v>74</v>
          </cell>
          <cell r="HD72">
            <v>29291</v>
          </cell>
          <cell r="HF72">
            <v>164</v>
          </cell>
          <cell r="HI72">
            <v>2</v>
          </cell>
          <cell r="HJ72">
            <v>2</v>
          </cell>
          <cell r="HL72">
            <v>1</v>
          </cell>
          <cell r="HM72">
            <v>1</v>
          </cell>
          <cell r="HO72">
            <v>3</v>
          </cell>
          <cell r="HP72">
            <v>3</v>
          </cell>
          <cell r="HY72">
            <v>164</v>
          </cell>
        </row>
        <row r="73">
          <cell r="HC73">
            <v>331</v>
          </cell>
          <cell r="HD73">
            <v>64107</v>
          </cell>
          <cell r="HF73">
            <v>482</v>
          </cell>
          <cell r="HI73">
            <v>12</v>
          </cell>
          <cell r="HJ73">
            <v>5</v>
          </cell>
          <cell r="HL73">
            <v>2</v>
          </cell>
          <cell r="HM73">
            <v>1</v>
          </cell>
          <cell r="HO73">
            <v>0</v>
          </cell>
          <cell r="HP73">
            <v>0</v>
          </cell>
          <cell r="HY73">
            <v>482</v>
          </cell>
        </row>
        <row r="74">
          <cell r="HC74">
            <v>39</v>
          </cell>
          <cell r="HD74">
            <v>14661</v>
          </cell>
          <cell r="HF74">
            <v>46</v>
          </cell>
          <cell r="HI74">
            <v>1</v>
          </cell>
          <cell r="HJ74">
            <v>1</v>
          </cell>
          <cell r="HL74">
            <v>0</v>
          </cell>
          <cell r="HM74">
            <v>0</v>
          </cell>
          <cell r="HO74">
            <v>2</v>
          </cell>
          <cell r="HP74">
            <v>1</v>
          </cell>
          <cell r="HY74">
            <v>46</v>
          </cell>
        </row>
        <row r="75">
          <cell r="HC75">
            <v>198</v>
          </cell>
          <cell r="HD75">
            <v>33046</v>
          </cell>
          <cell r="HF75">
            <v>428</v>
          </cell>
          <cell r="HI75">
            <v>6</v>
          </cell>
          <cell r="HJ75">
            <v>7</v>
          </cell>
          <cell r="HL75">
            <v>15</v>
          </cell>
          <cell r="HM75">
            <v>16</v>
          </cell>
          <cell r="HO75">
            <v>7</v>
          </cell>
          <cell r="HP75">
            <v>8</v>
          </cell>
          <cell r="HY75">
            <v>428</v>
          </cell>
        </row>
        <row r="76">
          <cell r="HC76">
            <v>244</v>
          </cell>
          <cell r="HD76">
            <v>25242</v>
          </cell>
          <cell r="HF76">
            <v>244</v>
          </cell>
          <cell r="HI76">
            <v>0</v>
          </cell>
          <cell r="HJ76">
            <v>0</v>
          </cell>
          <cell r="HL76">
            <v>0</v>
          </cell>
          <cell r="HM76">
            <v>0</v>
          </cell>
          <cell r="HO76">
            <v>0</v>
          </cell>
          <cell r="HP76">
            <v>2</v>
          </cell>
          <cell r="HY76">
            <v>244</v>
          </cell>
        </row>
        <row r="77">
          <cell r="HC77">
            <v>164</v>
          </cell>
          <cell r="HD77">
            <v>26024</v>
          </cell>
          <cell r="HF77">
            <v>164</v>
          </cell>
          <cell r="HI77">
            <v>1</v>
          </cell>
          <cell r="HJ77">
            <v>1</v>
          </cell>
          <cell r="HL77">
            <v>3</v>
          </cell>
          <cell r="HM77">
            <v>3</v>
          </cell>
          <cell r="HO77">
            <v>1</v>
          </cell>
          <cell r="HP77">
            <v>1</v>
          </cell>
          <cell r="HY77">
            <v>164</v>
          </cell>
        </row>
        <row r="78">
          <cell r="HC78">
            <v>107</v>
          </cell>
          <cell r="HD78">
            <v>25242</v>
          </cell>
          <cell r="HF78">
            <v>107</v>
          </cell>
          <cell r="HI78">
            <v>0</v>
          </cell>
          <cell r="HJ78">
            <v>0</v>
          </cell>
          <cell r="HL78">
            <v>0</v>
          </cell>
          <cell r="HM78">
            <v>0</v>
          </cell>
          <cell r="HO78">
            <v>0</v>
          </cell>
          <cell r="HP78">
            <v>0</v>
          </cell>
          <cell r="HY78">
            <v>107</v>
          </cell>
        </row>
        <row r="79">
          <cell r="HC79">
            <v>96</v>
          </cell>
          <cell r="HD79">
            <v>25242</v>
          </cell>
          <cell r="HF79">
            <v>96</v>
          </cell>
          <cell r="HI79">
            <v>1</v>
          </cell>
          <cell r="HJ79">
            <v>1</v>
          </cell>
          <cell r="HL79">
            <v>4</v>
          </cell>
          <cell r="HM79">
            <v>4</v>
          </cell>
          <cell r="HO79">
            <v>1</v>
          </cell>
          <cell r="HP79">
            <v>1</v>
          </cell>
          <cell r="HY79">
            <v>96</v>
          </cell>
        </row>
        <row r="80">
          <cell r="HC80">
            <v>107</v>
          </cell>
          <cell r="HD80">
            <v>9388</v>
          </cell>
          <cell r="HF80">
            <v>107</v>
          </cell>
          <cell r="HI80">
            <v>0</v>
          </cell>
          <cell r="HJ80">
            <v>0</v>
          </cell>
          <cell r="HL80">
            <v>0</v>
          </cell>
          <cell r="HM80">
            <v>0</v>
          </cell>
          <cell r="HO80">
            <v>0</v>
          </cell>
          <cell r="HP80">
            <v>0</v>
          </cell>
          <cell r="HY80">
            <v>107</v>
          </cell>
        </row>
        <row r="81">
          <cell r="HD81">
            <v>846583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7">
          <cell r="I7">
            <v>2986</v>
          </cell>
          <cell r="J7">
            <v>23390</v>
          </cell>
          <cell r="K7">
            <v>3575</v>
          </cell>
        </row>
        <row r="8">
          <cell r="I8">
            <v>141</v>
          </cell>
          <cell r="J8">
            <v>10200</v>
          </cell>
          <cell r="K8">
            <v>5000</v>
          </cell>
        </row>
        <row r="9">
          <cell r="I9">
            <v>1267</v>
          </cell>
          <cell r="J9">
            <v>14649</v>
          </cell>
          <cell r="K9">
            <v>918</v>
          </cell>
        </row>
        <row r="10">
          <cell r="I10">
            <v>880</v>
          </cell>
          <cell r="J10">
            <v>4700</v>
          </cell>
          <cell r="K10">
            <v>0</v>
          </cell>
        </row>
        <row r="11">
          <cell r="I11">
            <v>2810</v>
          </cell>
          <cell r="J11">
            <v>26762</v>
          </cell>
          <cell r="K11">
            <v>10826</v>
          </cell>
        </row>
        <row r="12">
          <cell r="I12">
            <v>4031</v>
          </cell>
          <cell r="J12">
            <v>1096</v>
          </cell>
          <cell r="K12">
            <v>0</v>
          </cell>
        </row>
        <row r="13">
          <cell r="I13">
            <v>8458</v>
          </cell>
          <cell r="J13">
            <v>2691</v>
          </cell>
          <cell r="K13">
            <v>497</v>
          </cell>
        </row>
        <row r="14">
          <cell r="I14">
            <v>1131</v>
          </cell>
          <cell r="J14">
            <v>5002</v>
          </cell>
          <cell r="K14">
            <v>4361</v>
          </cell>
        </row>
        <row r="15">
          <cell r="I15">
            <v>4419</v>
          </cell>
          <cell r="J15">
            <v>430</v>
          </cell>
          <cell r="K15">
            <v>0</v>
          </cell>
        </row>
        <row r="16">
          <cell r="I16">
            <v>680</v>
          </cell>
          <cell r="J16">
            <v>680</v>
          </cell>
          <cell r="K16">
            <v>680</v>
          </cell>
        </row>
        <row r="17">
          <cell r="I17">
            <v>1073</v>
          </cell>
          <cell r="J17">
            <v>1789</v>
          </cell>
          <cell r="K17">
            <v>60</v>
          </cell>
        </row>
        <row r="18">
          <cell r="I18">
            <v>678</v>
          </cell>
          <cell r="J18">
            <v>3982</v>
          </cell>
          <cell r="K18">
            <v>9362</v>
          </cell>
        </row>
        <row r="19">
          <cell r="I19">
            <v>8353</v>
          </cell>
          <cell r="J19">
            <v>35859</v>
          </cell>
          <cell r="K19">
            <v>37629</v>
          </cell>
        </row>
        <row r="20">
          <cell r="I20">
            <v>6500</v>
          </cell>
          <cell r="J20">
            <v>6000</v>
          </cell>
          <cell r="K20">
            <v>1000</v>
          </cell>
        </row>
        <row r="21">
          <cell r="I21">
            <v>580</v>
          </cell>
          <cell r="J21">
            <v>5160</v>
          </cell>
          <cell r="K21">
            <v>30000</v>
          </cell>
        </row>
        <row r="22">
          <cell r="I22">
            <v>1065</v>
          </cell>
          <cell r="J22">
            <v>9194</v>
          </cell>
          <cell r="K22">
            <v>300</v>
          </cell>
        </row>
        <row r="23">
          <cell r="I23">
            <v>345</v>
          </cell>
          <cell r="J23">
            <v>1045</v>
          </cell>
          <cell r="K23">
            <v>1324</v>
          </cell>
        </row>
        <row r="24">
          <cell r="I24">
            <v>401</v>
          </cell>
          <cell r="J24">
            <v>265</v>
          </cell>
          <cell r="K24">
            <v>0</v>
          </cell>
        </row>
        <row r="25">
          <cell r="I25">
            <v>800</v>
          </cell>
          <cell r="J25">
            <v>200</v>
          </cell>
          <cell r="K25">
            <v>0</v>
          </cell>
        </row>
        <row r="26">
          <cell r="I26">
            <v>4690</v>
          </cell>
          <cell r="J26">
            <v>6069</v>
          </cell>
          <cell r="K26">
            <v>0</v>
          </cell>
        </row>
        <row r="27">
          <cell r="I27">
            <v>279</v>
          </cell>
          <cell r="J27">
            <v>2927</v>
          </cell>
          <cell r="K27">
            <v>5</v>
          </cell>
        </row>
        <row r="28">
          <cell r="I28">
            <v>1191</v>
          </cell>
          <cell r="J28">
            <v>1027</v>
          </cell>
          <cell r="K28">
            <v>0</v>
          </cell>
        </row>
        <row r="29">
          <cell r="I29">
            <v>1200</v>
          </cell>
          <cell r="J29">
            <v>150</v>
          </cell>
          <cell r="K29">
            <v>100</v>
          </cell>
        </row>
        <row r="30">
          <cell r="I30">
            <v>1175</v>
          </cell>
          <cell r="J30">
            <v>1805</v>
          </cell>
          <cell r="K30">
            <v>11179</v>
          </cell>
        </row>
        <row r="31">
          <cell r="I31">
            <v>1420</v>
          </cell>
          <cell r="J31">
            <v>396</v>
          </cell>
          <cell r="K31">
            <v>0</v>
          </cell>
        </row>
        <row r="32">
          <cell r="I32">
            <v>600</v>
          </cell>
          <cell r="J32">
            <v>800</v>
          </cell>
          <cell r="K32">
            <v>150</v>
          </cell>
        </row>
        <row r="33">
          <cell r="I33">
            <v>18500</v>
          </cell>
          <cell r="J33">
            <v>6946</v>
          </cell>
          <cell r="K33">
            <v>5995</v>
          </cell>
        </row>
        <row r="34">
          <cell r="I34">
            <v>500</v>
          </cell>
          <cell r="J34">
            <v>1000</v>
          </cell>
          <cell r="K34">
            <v>800</v>
          </cell>
        </row>
        <row r="35">
          <cell r="I35">
            <v>1293</v>
          </cell>
          <cell r="J35">
            <v>1293</v>
          </cell>
          <cell r="K35">
            <v>1293</v>
          </cell>
        </row>
        <row r="36">
          <cell r="I36">
            <v>2444</v>
          </cell>
          <cell r="J36">
            <v>2946</v>
          </cell>
          <cell r="K36">
            <v>1521</v>
          </cell>
        </row>
        <row r="37">
          <cell r="I37">
            <v>360</v>
          </cell>
          <cell r="J37">
            <v>1100</v>
          </cell>
          <cell r="K37">
            <v>960</v>
          </cell>
        </row>
        <row r="38">
          <cell r="I38">
            <v>2005</v>
          </cell>
          <cell r="J38">
            <v>1541</v>
          </cell>
          <cell r="K38">
            <v>3405</v>
          </cell>
        </row>
        <row r="39">
          <cell r="I39">
            <v>900</v>
          </cell>
          <cell r="J39">
            <v>930</v>
          </cell>
          <cell r="K39">
            <v>675</v>
          </cell>
        </row>
        <row r="40">
          <cell r="I40">
            <v>2038</v>
          </cell>
          <cell r="J40">
            <v>10185</v>
          </cell>
          <cell r="K40">
            <v>6177</v>
          </cell>
        </row>
        <row r="41">
          <cell r="I41">
            <v>5600</v>
          </cell>
          <cell r="J41">
            <v>13130</v>
          </cell>
          <cell r="K41">
            <v>0</v>
          </cell>
        </row>
        <row r="42">
          <cell r="I42">
            <v>2420</v>
          </cell>
          <cell r="J42">
            <v>3963</v>
          </cell>
          <cell r="K42">
            <v>0</v>
          </cell>
        </row>
        <row r="43">
          <cell r="I43">
            <v>572</v>
          </cell>
          <cell r="J43">
            <v>8584</v>
          </cell>
          <cell r="K43">
            <v>2986</v>
          </cell>
        </row>
        <row r="44">
          <cell r="I44">
            <v>4500</v>
          </cell>
          <cell r="J44">
            <v>4000</v>
          </cell>
          <cell r="K44">
            <v>2500</v>
          </cell>
        </row>
        <row r="45">
          <cell r="I45">
            <v>773</v>
          </cell>
          <cell r="J45">
            <v>5554</v>
          </cell>
          <cell r="K45">
            <v>737</v>
          </cell>
        </row>
        <row r="46">
          <cell r="I46">
            <v>769</v>
          </cell>
          <cell r="J46">
            <v>1318</v>
          </cell>
          <cell r="K46">
            <v>3750</v>
          </cell>
        </row>
        <row r="47">
          <cell r="I47">
            <v>2700</v>
          </cell>
          <cell r="J47">
            <v>2275</v>
          </cell>
          <cell r="K47">
            <v>481</v>
          </cell>
        </row>
        <row r="48">
          <cell r="I48">
            <v>324</v>
          </cell>
          <cell r="J48">
            <v>320</v>
          </cell>
          <cell r="K48">
            <v>75</v>
          </cell>
        </row>
        <row r="49">
          <cell r="I49">
            <v>100</v>
          </cell>
          <cell r="J49">
            <v>6000</v>
          </cell>
          <cell r="K49">
            <v>400</v>
          </cell>
        </row>
        <row r="50">
          <cell r="I50">
            <v>850</v>
          </cell>
          <cell r="J50">
            <v>550</v>
          </cell>
          <cell r="K50">
            <v>0</v>
          </cell>
        </row>
        <row r="51">
          <cell r="I51">
            <v>1417</v>
          </cell>
          <cell r="J51">
            <v>3287</v>
          </cell>
          <cell r="K51">
            <v>3095</v>
          </cell>
        </row>
        <row r="52">
          <cell r="I52">
            <v>2000</v>
          </cell>
          <cell r="J52">
            <v>1000</v>
          </cell>
          <cell r="K52">
            <v>30</v>
          </cell>
        </row>
        <row r="53">
          <cell r="I53">
            <v>821</v>
          </cell>
          <cell r="J53">
            <v>450</v>
          </cell>
          <cell r="K53">
            <v>30</v>
          </cell>
        </row>
        <row r="54">
          <cell r="I54">
            <v>780</v>
          </cell>
          <cell r="J54">
            <v>1500</v>
          </cell>
          <cell r="K54">
            <v>1370</v>
          </cell>
        </row>
        <row r="55">
          <cell r="I55">
            <v>658</v>
          </cell>
          <cell r="J55">
            <v>5000</v>
          </cell>
          <cell r="K55">
            <v>1650</v>
          </cell>
        </row>
        <row r="56">
          <cell r="I56">
            <v>1600</v>
          </cell>
          <cell r="J56">
            <v>1600</v>
          </cell>
          <cell r="K56">
            <v>1600</v>
          </cell>
        </row>
        <row r="57">
          <cell r="I57">
            <v>800</v>
          </cell>
          <cell r="J57">
            <v>3200</v>
          </cell>
          <cell r="K57">
            <v>250</v>
          </cell>
        </row>
        <row r="58">
          <cell r="I58">
            <v>200</v>
          </cell>
          <cell r="J58">
            <v>600</v>
          </cell>
          <cell r="K58">
            <v>420</v>
          </cell>
        </row>
        <row r="59">
          <cell r="I59">
            <v>1540</v>
          </cell>
          <cell r="J59">
            <v>3800</v>
          </cell>
          <cell r="K59">
            <v>2500</v>
          </cell>
        </row>
        <row r="60">
          <cell r="I60">
            <v>220</v>
          </cell>
          <cell r="J60">
            <v>482</v>
          </cell>
          <cell r="K60">
            <v>3178</v>
          </cell>
        </row>
        <row r="61">
          <cell r="I61">
            <v>645</v>
          </cell>
          <cell r="J61">
            <v>690</v>
          </cell>
          <cell r="K61">
            <v>1995</v>
          </cell>
        </row>
        <row r="62">
          <cell r="I62">
            <v>350</v>
          </cell>
          <cell r="J62">
            <v>143</v>
          </cell>
          <cell r="K62">
            <v>1179</v>
          </cell>
        </row>
        <row r="63">
          <cell r="I63">
            <v>300</v>
          </cell>
          <cell r="J63">
            <v>150</v>
          </cell>
          <cell r="K63">
            <v>0</v>
          </cell>
        </row>
        <row r="64">
          <cell r="I64">
            <v>310</v>
          </cell>
          <cell r="J64">
            <v>380</v>
          </cell>
        </row>
        <row r="65">
          <cell r="I65">
            <v>400</v>
          </cell>
          <cell r="J65">
            <v>900</v>
          </cell>
          <cell r="K65">
            <v>135</v>
          </cell>
        </row>
        <row r="66">
          <cell r="I66">
            <v>146</v>
          </cell>
          <cell r="J66">
            <v>472</v>
          </cell>
          <cell r="K66">
            <v>214</v>
          </cell>
        </row>
        <row r="67">
          <cell r="I67">
            <v>2800</v>
          </cell>
          <cell r="J67">
            <v>7000</v>
          </cell>
          <cell r="K67">
            <v>1500</v>
          </cell>
        </row>
        <row r="68">
          <cell r="I68">
            <v>150</v>
          </cell>
          <cell r="J68">
            <v>3000</v>
          </cell>
          <cell r="K68">
            <v>1500</v>
          </cell>
        </row>
        <row r="69">
          <cell r="I69">
            <v>650</v>
          </cell>
          <cell r="J69">
            <v>3200</v>
          </cell>
          <cell r="K69">
            <v>750</v>
          </cell>
        </row>
        <row r="70">
          <cell r="I70">
            <v>35</v>
          </cell>
          <cell r="J70">
            <v>428</v>
          </cell>
          <cell r="K70">
            <v>0</v>
          </cell>
        </row>
        <row r="71">
          <cell r="I71">
            <v>80</v>
          </cell>
          <cell r="J71">
            <v>380</v>
          </cell>
          <cell r="K71">
            <v>600</v>
          </cell>
        </row>
        <row r="72">
          <cell r="I72">
            <v>90</v>
          </cell>
          <cell r="J72">
            <v>350</v>
          </cell>
          <cell r="K72">
            <v>200</v>
          </cell>
        </row>
        <row r="73">
          <cell r="I73">
            <v>0</v>
          </cell>
          <cell r="J73">
            <v>700</v>
          </cell>
          <cell r="K73">
            <v>0</v>
          </cell>
        </row>
        <row r="74">
          <cell r="I74">
            <v>500</v>
          </cell>
          <cell r="J74">
            <v>1000</v>
          </cell>
          <cell r="K74">
            <v>500</v>
          </cell>
        </row>
        <row r="75">
          <cell r="I75">
            <v>900</v>
          </cell>
          <cell r="J75">
            <v>1400</v>
          </cell>
          <cell r="K75">
            <v>300</v>
          </cell>
        </row>
        <row r="76">
          <cell r="I76">
            <v>164</v>
          </cell>
          <cell r="J76">
            <v>164</v>
          </cell>
          <cell r="K76">
            <v>164</v>
          </cell>
        </row>
        <row r="77">
          <cell r="I77">
            <v>100</v>
          </cell>
          <cell r="J77">
            <v>300</v>
          </cell>
          <cell r="K77">
            <v>0</v>
          </cell>
        </row>
        <row r="78">
          <cell r="I78">
            <v>84</v>
          </cell>
          <cell r="J78">
            <v>0</v>
          </cell>
          <cell r="K78">
            <v>53</v>
          </cell>
        </row>
        <row r="79">
          <cell r="I79">
            <v>500</v>
          </cell>
          <cell r="J79">
            <v>600</v>
          </cell>
          <cell r="K79">
            <v>6000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70</v>
          </cell>
          <cell r="J81">
            <v>140</v>
          </cell>
          <cell r="K81">
            <v>140</v>
          </cell>
        </row>
        <row r="83">
          <cell r="I83">
            <v>20</v>
          </cell>
          <cell r="J83">
            <v>50</v>
          </cell>
          <cell r="K83">
            <v>30</v>
          </cell>
        </row>
        <row r="84">
          <cell r="I84">
            <v>0</v>
          </cell>
          <cell r="J84">
            <v>0</v>
          </cell>
          <cell r="K84">
            <v>0</v>
          </cell>
        </row>
      </sheetData>
      <sheetData sheetId="26">
        <row r="5">
          <cell r="C5">
            <v>184</v>
          </cell>
          <cell r="D5">
            <v>103</v>
          </cell>
          <cell r="E5">
            <v>19</v>
          </cell>
          <cell r="J5">
            <v>25</v>
          </cell>
          <cell r="K5">
            <v>44</v>
          </cell>
          <cell r="L5">
            <v>0</v>
          </cell>
          <cell r="M5">
            <v>990</v>
          </cell>
          <cell r="N5">
            <v>30</v>
          </cell>
        </row>
        <row r="6">
          <cell r="C6">
            <v>301</v>
          </cell>
          <cell r="D6">
            <v>153</v>
          </cell>
          <cell r="H6">
            <v>1864</v>
          </cell>
        </row>
        <row r="7">
          <cell r="C7">
            <v>541</v>
          </cell>
          <cell r="H7">
            <v>68</v>
          </cell>
          <cell r="I7">
            <v>40</v>
          </cell>
          <cell r="N7">
            <v>8</v>
          </cell>
        </row>
        <row r="8">
          <cell r="C8">
            <v>873</v>
          </cell>
          <cell r="F8">
            <v>77</v>
          </cell>
          <cell r="H8">
            <v>108</v>
          </cell>
          <cell r="I8">
            <v>29</v>
          </cell>
          <cell r="J8">
            <v>0</v>
          </cell>
          <cell r="K8">
            <v>51</v>
          </cell>
        </row>
        <row r="9">
          <cell r="C9">
            <v>828</v>
          </cell>
          <cell r="F9">
            <v>5</v>
          </cell>
          <cell r="G9">
            <v>41</v>
          </cell>
          <cell r="H9">
            <v>1616</v>
          </cell>
          <cell r="I9">
            <v>110</v>
          </cell>
        </row>
        <row r="10">
          <cell r="C10">
            <v>494</v>
          </cell>
          <cell r="D10">
            <v>45</v>
          </cell>
          <cell r="H10">
            <v>49</v>
          </cell>
          <cell r="J10">
            <v>49</v>
          </cell>
          <cell r="K10">
            <v>213</v>
          </cell>
          <cell r="L10">
            <v>314</v>
          </cell>
          <cell r="M10">
            <v>64</v>
          </cell>
        </row>
        <row r="11">
          <cell r="C11">
            <v>221</v>
          </cell>
          <cell r="D11">
            <v>181</v>
          </cell>
          <cell r="H11">
            <v>676</v>
          </cell>
          <cell r="K11">
            <v>9</v>
          </cell>
          <cell r="N11">
            <v>95</v>
          </cell>
        </row>
        <row r="12">
          <cell r="C12">
            <v>292</v>
          </cell>
          <cell r="H12">
            <v>457</v>
          </cell>
        </row>
        <row r="13">
          <cell r="C13">
            <v>955</v>
          </cell>
          <cell r="F13">
            <v>164</v>
          </cell>
          <cell r="H13">
            <v>303</v>
          </cell>
          <cell r="I13">
            <v>7</v>
          </cell>
        </row>
        <row r="14">
          <cell r="C14">
            <v>221</v>
          </cell>
          <cell r="D14">
            <v>86</v>
          </cell>
          <cell r="E14">
            <v>44</v>
          </cell>
          <cell r="F14">
            <v>48</v>
          </cell>
          <cell r="G14">
            <v>2</v>
          </cell>
          <cell r="H14">
            <v>0</v>
          </cell>
          <cell r="I14">
            <v>15</v>
          </cell>
          <cell r="J14">
            <v>0</v>
          </cell>
          <cell r="K14">
            <v>0</v>
          </cell>
          <cell r="L14">
            <v>0</v>
          </cell>
          <cell r="M14">
            <v>177</v>
          </cell>
          <cell r="N14">
            <v>0</v>
          </cell>
        </row>
        <row r="15">
          <cell r="C15">
            <v>1250</v>
          </cell>
          <cell r="H15">
            <v>266</v>
          </cell>
          <cell r="I15">
            <v>35</v>
          </cell>
          <cell r="N15">
            <v>18</v>
          </cell>
        </row>
        <row r="16">
          <cell r="C16">
            <v>97</v>
          </cell>
          <cell r="D16">
            <v>0</v>
          </cell>
          <cell r="E16">
            <v>1</v>
          </cell>
          <cell r="F16">
            <v>0</v>
          </cell>
          <cell r="G16">
            <v>112</v>
          </cell>
          <cell r="H16">
            <v>24</v>
          </cell>
          <cell r="I16">
            <v>134</v>
          </cell>
          <cell r="J16">
            <v>35</v>
          </cell>
          <cell r="K16">
            <v>0</v>
          </cell>
          <cell r="L16">
            <v>0</v>
          </cell>
          <cell r="M16">
            <v>586</v>
          </cell>
          <cell r="N16">
            <v>326</v>
          </cell>
        </row>
        <row r="17">
          <cell r="C17">
            <v>319</v>
          </cell>
          <cell r="D17">
            <v>315</v>
          </cell>
          <cell r="H17">
            <v>472</v>
          </cell>
          <cell r="I17">
            <v>50</v>
          </cell>
        </row>
        <row r="18">
          <cell r="C18">
            <v>688</v>
          </cell>
          <cell r="D18">
            <v>34</v>
          </cell>
          <cell r="E18">
            <v>0</v>
          </cell>
          <cell r="F18">
            <v>0</v>
          </cell>
          <cell r="G18">
            <v>52</v>
          </cell>
          <cell r="H18">
            <v>158</v>
          </cell>
          <cell r="I18">
            <v>6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155</v>
          </cell>
        </row>
        <row r="19">
          <cell r="C19">
            <v>211</v>
          </cell>
          <cell r="D19">
            <v>80</v>
          </cell>
          <cell r="I19">
            <v>5</v>
          </cell>
          <cell r="J19">
            <v>30</v>
          </cell>
          <cell r="M19">
            <v>111</v>
          </cell>
          <cell r="N19">
            <v>7</v>
          </cell>
        </row>
        <row r="20">
          <cell r="C20">
            <v>841</v>
          </cell>
          <cell r="D20">
            <v>0</v>
          </cell>
          <cell r="E20">
            <v>0</v>
          </cell>
          <cell r="F20">
            <v>28</v>
          </cell>
          <cell r="G20">
            <v>0</v>
          </cell>
          <cell r="H20">
            <v>0</v>
          </cell>
          <cell r="I20">
            <v>37</v>
          </cell>
          <cell r="N20">
            <v>40</v>
          </cell>
        </row>
        <row r="21">
          <cell r="C21">
            <v>370</v>
          </cell>
          <cell r="D21">
            <v>584</v>
          </cell>
          <cell r="H21">
            <v>698</v>
          </cell>
          <cell r="J21">
            <v>1540</v>
          </cell>
          <cell r="N21">
            <v>267</v>
          </cell>
        </row>
        <row r="22">
          <cell r="C22">
            <v>2176</v>
          </cell>
          <cell r="D22">
            <v>402</v>
          </cell>
          <cell r="H22">
            <v>389</v>
          </cell>
          <cell r="I22">
            <v>0</v>
          </cell>
          <cell r="J22">
            <v>980</v>
          </cell>
        </row>
        <row r="23">
          <cell r="C23">
            <v>197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144</v>
          </cell>
          <cell r="I23">
            <v>35</v>
          </cell>
          <cell r="J23">
            <v>85</v>
          </cell>
          <cell r="K23">
            <v>0</v>
          </cell>
          <cell r="L23">
            <v>0</v>
          </cell>
          <cell r="M23">
            <v>104</v>
          </cell>
          <cell r="N23">
            <v>0</v>
          </cell>
        </row>
        <row r="24">
          <cell r="C24">
            <v>456</v>
          </cell>
          <cell r="D24">
            <v>70</v>
          </cell>
          <cell r="H24">
            <v>47</v>
          </cell>
          <cell r="I24">
            <v>18</v>
          </cell>
          <cell r="J24">
            <v>1</v>
          </cell>
        </row>
        <row r="25">
          <cell r="C25">
            <v>78</v>
          </cell>
          <cell r="D25">
            <v>0</v>
          </cell>
          <cell r="E25">
            <v>3</v>
          </cell>
          <cell r="F25">
            <v>0</v>
          </cell>
          <cell r="G25">
            <v>0</v>
          </cell>
          <cell r="H25">
            <v>194</v>
          </cell>
          <cell r="I25">
            <v>70</v>
          </cell>
          <cell r="J25">
            <v>0</v>
          </cell>
          <cell r="K25">
            <v>8</v>
          </cell>
          <cell r="L25">
            <v>0</v>
          </cell>
          <cell r="M25">
            <v>0</v>
          </cell>
          <cell r="N25">
            <v>275</v>
          </cell>
        </row>
        <row r="26">
          <cell r="C26">
            <v>237</v>
          </cell>
          <cell r="D26">
            <v>0</v>
          </cell>
          <cell r="E26">
            <v>45</v>
          </cell>
          <cell r="F26">
            <v>16</v>
          </cell>
          <cell r="G26">
            <v>0</v>
          </cell>
          <cell r="H26">
            <v>419</v>
          </cell>
          <cell r="I26">
            <v>35</v>
          </cell>
          <cell r="J26">
            <v>30</v>
          </cell>
          <cell r="N26">
            <v>47</v>
          </cell>
        </row>
        <row r="27">
          <cell r="C27">
            <v>672</v>
          </cell>
          <cell r="D27">
            <v>18</v>
          </cell>
          <cell r="E27">
            <v>0</v>
          </cell>
          <cell r="F27">
            <v>10</v>
          </cell>
          <cell r="G27">
            <v>0</v>
          </cell>
          <cell r="H27">
            <v>0</v>
          </cell>
          <cell r="I27">
            <v>22</v>
          </cell>
          <cell r="M27">
            <v>436</v>
          </cell>
        </row>
        <row r="28">
          <cell r="C28">
            <v>488</v>
          </cell>
          <cell r="D28">
            <v>33</v>
          </cell>
          <cell r="H28">
            <v>76</v>
          </cell>
          <cell r="I28">
            <v>99</v>
          </cell>
          <cell r="M28">
            <v>96</v>
          </cell>
        </row>
        <row r="29">
          <cell r="C29">
            <v>51</v>
          </cell>
          <cell r="L29">
            <v>2</v>
          </cell>
          <cell r="M29">
            <v>366</v>
          </cell>
          <cell r="N29">
            <v>36</v>
          </cell>
        </row>
        <row r="30">
          <cell r="C30">
            <v>244</v>
          </cell>
          <cell r="M30">
            <v>214</v>
          </cell>
          <cell r="N30">
            <v>50</v>
          </cell>
        </row>
        <row r="31">
          <cell r="C31">
            <v>339</v>
          </cell>
          <cell r="I31">
            <v>16</v>
          </cell>
          <cell r="J31">
            <v>734</v>
          </cell>
          <cell r="M31">
            <v>407</v>
          </cell>
        </row>
        <row r="32">
          <cell r="C32">
            <v>328</v>
          </cell>
          <cell r="D32">
            <v>182</v>
          </cell>
          <cell r="E32">
            <v>91</v>
          </cell>
          <cell r="M32">
            <v>184</v>
          </cell>
          <cell r="N32">
            <v>120</v>
          </cell>
        </row>
        <row r="33">
          <cell r="C33">
            <v>297</v>
          </cell>
          <cell r="D33">
            <v>117</v>
          </cell>
          <cell r="H33">
            <v>299</v>
          </cell>
          <cell r="J33">
            <v>66</v>
          </cell>
        </row>
        <row r="34">
          <cell r="C34">
            <v>461</v>
          </cell>
          <cell r="H34">
            <v>550</v>
          </cell>
          <cell r="M34">
            <v>50</v>
          </cell>
          <cell r="N34">
            <v>164</v>
          </cell>
        </row>
        <row r="35">
          <cell r="C35">
            <v>76</v>
          </cell>
          <cell r="D35">
            <v>83</v>
          </cell>
          <cell r="H35">
            <v>210</v>
          </cell>
          <cell r="J35">
            <v>63</v>
          </cell>
        </row>
        <row r="36">
          <cell r="C36">
            <v>583</v>
          </cell>
          <cell r="F36">
            <v>97</v>
          </cell>
          <cell r="G36">
            <v>16</v>
          </cell>
        </row>
        <row r="37">
          <cell r="C37">
            <v>300</v>
          </cell>
          <cell r="D37">
            <v>488</v>
          </cell>
          <cell r="H37">
            <v>463</v>
          </cell>
          <cell r="I37">
            <v>60</v>
          </cell>
        </row>
        <row r="38">
          <cell r="C38">
            <v>707</v>
          </cell>
          <cell r="D38">
            <v>35</v>
          </cell>
          <cell r="I38">
            <v>3</v>
          </cell>
          <cell r="N38">
            <v>12</v>
          </cell>
        </row>
        <row r="39">
          <cell r="C39">
            <v>437</v>
          </cell>
          <cell r="D39">
            <v>43</v>
          </cell>
          <cell r="I39">
            <v>1</v>
          </cell>
          <cell r="J39">
            <v>10</v>
          </cell>
          <cell r="N39">
            <v>84</v>
          </cell>
        </row>
        <row r="40">
          <cell r="C40">
            <v>2499</v>
          </cell>
          <cell r="H40">
            <v>247</v>
          </cell>
          <cell r="I40">
            <v>69</v>
          </cell>
          <cell r="J40">
            <v>106</v>
          </cell>
          <cell r="N40">
            <v>135</v>
          </cell>
        </row>
        <row r="41">
          <cell r="C41">
            <v>483</v>
          </cell>
          <cell r="D41">
            <v>434</v>
          </cell>
          <cell r="H41">
            <v>536</v>
          </cell>
        </row>
        <row r="42">
          <cell r="C42">
            <v>598</v>
          </cell>
          <cell r="D42">
            <v>129</v>
          </cell>
          <cell r="H42">
            <v>76</v>
          </cell>
          <cell r="I42">
            <v>9</v>
          </cell>
          <cell r="J42">
            <v>62</v>
          </cell>
        </row>
        <row r="43">
          <cell r="C43">
            <v>206</v>
          </cell>
          <cell r="D43">
            <v>31</v>
          </cell>
          <cell r="H43">
            <v>309</v>
          </cell>
          <cell r="I43">
            <v>66</v>
          </cell>
          <cell r="N43">
            <v>10</v>
          </cell>
        </row>
        <row r="44">
          <cell r="C44">
            <v>299</v>
          </cell>
          <cell r="N44">
            <v>10</v>
          </cell>
        </row>
        <row r="45">
          <cell r="C45">
            <v>132</v>
          </cell>
          <cell r="D45">
            <v>50</v>
          </cell>
          <cell r="H45">
            <v>167</v>
          </cell>
          <cell r="N45">
            <v>5</v>
          </cell>
        </row>
        <row r="46">
          <cell r="C46">
            <v>242</v>
          </cell>
          <cell r="D46">
            <v>59</v>
          </cell>
          <cell r="I46">
            <v>25</v>
          </cell>
          <cell r="N46">
            <v>3</v>
          </cell>
        </row>
        <row r="47">
          <cell r="C47">
            <v>110</v>
          </cell>
          <cell r="D47">
            <v>76</v>
          </cell>
          <cell r="H47">
            <v>314</v>
          </cell>
          <cell r="I47">
            <v>40</v>
          </cell>
          <cell r="J47">
            <v>34</v>
          </cell>
          <cell r="K47">
            <v>50</v>
          </cell>
          <cell r="L47">
            <v>0</v>
          </cell>
          <cell r="M47">
            <v>0</v>
          </cell>
          <cell r="N47">
            <v>51</v>
          </cell>
        </row>
        <row r="48">
          <cell r="C48">
            <v>58</v>
          </cell>
          <cell r="D48">
            <v>366</v>
          </cell>
          <cell r="I48">
            <v>30</v>
          </cell>
        </row>
        <row r="49">
          <cell r="C49">
            <v>621</v>
          </cell>
          <cell r="D49">
            <v>117</v>
          </cell>
          <cell r="E49">
            <v>0</v>
          </cell>
          <cell r="F49">
            <v>136</v>
          </cell>
          <cell r="G49">
            <v>0</v>
          </cell>
          <cell r="H49">
            <v>192</v>
          </cell>
        </row>
        <row r="50">
          <cell r="C50">
            <v>380</v>
          </cell>
          <cell r="D50">
            <v>182</v>
          </cell>
          <cell r="H50">
            <v>337</v>
          </cell>
          <cell r="I50">
            <v>791</v>
          </cell>
          <cell r="J50">
            <v>528</v>
          </cell>
          <cell r="M50">
            <v>811</v>
          </cell>
          <cell r="N50">
            <v>488</v>
          </cell>
        </row>
        <row r="51">
          <cell r="C51">
            <v>259</v>
          </cell>
          <cell r="F51">
            <v>18</v>
          </cell>
          <cell r="I51">
            <v>6</v>
          </cell>
        </row>
        <row r="52">
          <cell r="C52">
            <v>134</v>
          </cell>
          <cell r="G52">
            <v>197</v>
          </cell>
          <cell r="H52">
            <v>254</v>
          </cell>
          <cell r="J52">
            <v>1</v>
          </cell>
          <cell r="K52">
            <v>96</v>
          </cell>
          <cell r="M52">
            <v>174</v>
          </cell>
          <cell r="N52">
            <v>293</v>
          </cell>
        </row>
        <row r="53">
          <cell r="C53">
            <v>573</v>
          </cell>
          <cell r="D53">
            <v>26</v>
          </cell>
          <cell r="H53">
            <v>143</v>
          </cell>
          <cell r="I53">
            <v>438</v>
          </cell>
        </row>
        <row r="54">
          <cell r="C54">
            <v>276</v>
          </cell>
          <cell r="D54">
            <v>37</v>
          </cell>
          <cell r="E54">
            <v>0</v>
          </cell>
          <cell r="F54">
            <v>0</v>
          </cell>
          <cell r="H54">
            <v>70</v>
          </cell>
        </row>
        <row r="55">
          <cell r="C55">
            <v>362</v>
          </cell>
          <cell r="E55">
            <v>295</v>
          </cell>
          <cell r="H55">
            <v>40</v>
          </cell>
          <cell r="J55">
            <v>250</v>
          </cell>
          <cell r="M55">
            <v>90</v>
          </cell>
        </row>
        <row r="56">
          <cell r="C56">
            <v>367</v>
          </cell>
          <cell r="H56">
            <v>120</v>
          </cell>
          <cell r="M56">
            <v>182</v>
          </cell>
        </row>
        <row r="57">
          <cell r="C57">
            <v>383</v>
          </cell>
          <cell r="D57">
            <v>131</v>
          </cell>
          <cell r="H57">
            <v>423</v>
          </cell>
          <cell r="N57">
            <v>46</v>
          </cell>
        </row>
        <row r="58">
          <cell r="C58">
            <v>202</v>
          </cell>
          <cell r="D58">
            <v>147</v>
          </cell>
          <cell r="I58">
            <v>67</v>
          </cell>
          <cell r="M58">
            <v>298</v>
          </cell>
        </row>
        <row r="59">
          <cell r="C59">
            <v>280</v>
          </cell>
          <cell r="E59">
            <v>25</v>
          </cell>
          <cell r="H59">
            <v>131</v>
          </cell>
          <cell r="I59">
            <v>90</v>
          </cell>
          <cell r="N59">
            <v>2</v>
          </cell>
        </row>
        <row r="60">
          <cell r="C60">
            <v>388</v>
          </cell>
          <cell r="M60">
            <v>346</v>
          </cell>
          <cell r="N60">
            <v>42</v>
          </cell>
        </row>
        <row r="61">
          <cell r="C61">
            <v>7</v>
          </cell>
          <cell r="G61">
            <v>24</v>
          </cell>
          <cell r="H61">
            <v>81</v>
          </cell>
          <cell r="I61">
            <v>25</v>
          </cell>
          <cell r="J61">
            <v>26</v>
          </cell>
          <cell r="K61">
            <v>16</v>
          </cell>
          <cell r="L61">
            <v>0</v>
          </cell>
          <cell r="M61">
            <v>0</v>
          </cell>
          <cell r="N61">
            <v>98</v>
          </cell>
        </row>
        <row r="62">
          <cell r="C62">
            <v>40</v>
          </cell>
          <cell r="D62">
            <v>122</v>
          </cell>
          <cell r="F62">
            <v>53</v>
          </cell>
          <cell r="H62">
            <v>150</v>
          </cell>
          <cell r="J62">
            <v>19</v>
          </cell>
          <cell r="N62">
            <v>19</v>
          </cell>
        </row>
        <row r="63">
          <cell r="C63">
            <v>771</v>
          </cell>
          <cell r="H63">
            <v>579</v>
          </cell>
          <cell r="N63">
            <v>101</v>
          </cell>
        </row>
        <row r="64">
          <cell r="C64">
            <v>144</v>
          </cell>
          <cell r="H64">
            <v>17</v>
          </cell>
        </row>
        <row r="65">
          <cell r="C65">
            <v>208</v>
          </cell>
          <cell r="N65">
            <v>2</v>
          </cell>
        </row>
        <row r="66">
          <cell r="C66">
            <v>72</v>
          </cell>
          <cell r="N66">
            <v>11</v>
          </cell>
        </row>
        <row r="67">
          <cell r="C67">
            <v>61</v>
          </cell>
        </row>
        <row r="68">
          <cell r="C68">
            <v>71</v>
          </cell>
          <cell r="D68">
            <v>0</v>
          </cell>
          <cell r="E68">
            <v>0</v>
          </cell>
          <cell r="F68">
            <v>41</v>
          </cell>
        </row>
        <row r="69">
          <cell r="C69">
            <v>70</v>
          </cell>
          <cell r="D69">
            <v>82</v>
          </cell>
          <cell r="E69">
            <v>32</v>
          </cell>
          <cell r="F69">
            <v>0</v>
          </cell>
          <cell r="G69">
            <v>0</v>
          </cell>
          <cell r="H69">
            <v>0</v>
          </cell>
          <cell r="I69">
            <v>2</v>
          </cell>
          <cell r="M69">
            <v>81</v>
          </cell>
          <cell r="N69">
            <v>4</v>
          </cell>
        </row>
        <row r="70">
          <cell r="C70">
            <v>30</v>
          </cell>
          <cell r="D70">
            <v>14</v>
          </cell>
          <cell r="H70">
            <v>178</v>
          </cell>
          <cell r="I70">
            <v>74</v>
          </cell>
          <cell r="J70">
            <v>23</v>
          </cell>
          <cell r="N70">
            <v>2</v>
          </cell>
        </row>
        <row r="71">
          <cell r="C71">
            <v>74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101</v>
          </cell>
          <cell r="G72">
            <v>60</v>
          </cell>
          <cell r="M72">
            <v>15</v>
          </cell>
        </row>
        <row r="73">
          <cell r="C73">
            <v>65</v>
          </cell>
          <cell r="D73">
            <v>0</v>
          </cell>
          <cell r="E73">
            <v>0</v>
          </cell>
          <cell r="F73">
            <v>36</v>
          </cell>
          <cell r="G73">
            <v>0</v>
          </cell>
          <cell r="H73">
            <v>0</v>
          </cell>
          <cell r="I73">
            <v>3</v>
          </cell>
          <cell r="J73">
            <v>9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62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0</v>
          </cell>
          <cell r="D75">
            <v>0</v>
          </cell>
          <cell r="E75">
            <v>22</v>
          </cell>
          <cell r="F75">
            <v>12</v>
          </cell>
          <cell r="G75">
            <v>0</v>
          </cell>
          <cell r="H75">
            <v>108</v>
          </cell>
          <cell r="I75">
            <v>0</v>
          </cell>
          <cell r="J75">
            <v>0</v>
          </cell>
          <cell r="K75">
            <v>13</v>
          </cell>
          <cell r="L75">
            <v>9</v>
          </cell>
          <cell r="M75">
            <v>146</v>
          </cell>
          <cell r="N75">
            <v>28</v>
          </cell>
        </row>
        <row r="76">
          <cell r="C76">
            <v>24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84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127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10</v>
          </cell>
          <cell r="I77">
            <v>12</v>
          </cell>
          <cell r="J77">
            <v>203</v>
          </cell>
          <cell r="N77">
            <v>7</v>
          </cell>
        </row>
        <row r="78">
          <cell r="C78">
            <v>163</v>
          </cell>
          <cell r="D78">
            <v>33</v>
          </cell>
          <cell r="E78">
            <v>0</v>
          </cell>
        </row>
        <row r="79">
          <cell r="C79">
            <v>114</v>
          </cell>
          <cell r="H79">
            <v>7</v>
          </cell>
          <cell r="M79">
            <v>81</v>
          </cell>
        </row>
        <row r="81">
          <cell r="C81">
            <v>23</v>
          </cell>
          <cell r="N81">
            <v>12</v>
          </cell>
        </row>
        <row r="82">
          <cell r="C82">
            <v>107</v>
          </cell>
          <cell r="I82">
            <v>107</v>
          </cell>
          <cell r="N82">
            <v>107</v>
          </cell>
        </row>
      </sheetData>
      <sheetData sheetId="27">
        <row r="7">
          <cell r="CO7">
            <v>1904</v>
          </cell>
          <cell r="CP7">
            <v>10954</v>
          </cell>
        </row>
        <row r="9">
          <cell r="CO9">
            <v>1160</v>
          </cell>
          <cell r="CP9">
            <v>24068</v>
          </cell>
        </row>
        <row r="11">
          <cell r="CO11">
            <v>634</v>
          </cell>
          <cell r="CP11">
            <v>6961</v>
          </cell>
          <cell r="CR11">
            <v>1470</v>
          </cell>
        </row>
        <row r="16">
          <cell r="CO16">
            <v>3450</v>
          </cell>
          <cell r="CP16">
            <v>24182</v>
          </cell>
          <cell r="CR16">
            <v>7691</v>
          </cell>
        </row>
        <row r="18">
          <cell r="CO18">
            <v>158</v>
          </cell>
          <cell r="CP18">
            <v>5539</v>
          </cell>
          <cell r="CR18">
            <v>372</v>
          </cell>
        </row>
        <row r="20">
          <cell r="CO20">
            <v>954</v>
          </cell>
          <cell r="CP20">
            <v>39555</v>
          </cell>
          <cell r="CR20">
            <v>2524</v>
          </cell>
        </row>
        <row r="23">
          <cell r="CP23">
            <v>29291</v>
          </cell>
        </row>
        <row r="24">
          <cell r="CO24">
            <v>2697</v>
          </cell>
          <cell r="CR24">
            <v>6538</v>
          </cell>
        </row>
        <row r="28">
          <cell r="CO28">
            <v>477</v>
          </cell>
          <cell r="CP28">
            <v>14661</v>
          </cell>
          <cell r="CR28">
            <v>717</v>
          </cell>
        </row>
        <row r="30">
          <cell r="CP30">
            <v>114792</v>
          </cell>
        </row>
        <row r="34">
          <cell r="CO34">
            <v>4980</v>
          </cell>
          <cell r="CR34">
            <v>17062</v>
          </cell>
        </row>
        <row r="35">
          <cell r="CP35">
            <v>37837</v>
          </cell>
        </row>
        <row r="40">
          <cell r="CO40">
            <v>3523</v>
          </cell>
          <cell r="CR40">
            <v>9129</v>
          </cell>
        </row>
        <row r="43">
          <cell r="CO43">
            <v>1224</v>
          </cell>
          <cell r="CP43">
            <v>28017</v>
          </cell>
          <cell r="CR43">
            <v>2624</v>
          </cell>
        </row>
        <row r="44">
          <cell r="CP44">
            <v>24235</v>
          </cell>
        </row>
        <row r="49">
          <cell r="CO49">
            <v>3165</v>
          </cell>
          <cell r="CR49">
            <v>8302</v>
          </cell>
        </row>
        <row r="52">
          <cell r="CO52">
            <v>924</v>
          </cell>
          <cell r="CP52">
            <v>53996</v>
          </cell>
          <cell r="CR52">
            <v>3877</v>
          </cell>
        </row>
        <row r="54">
          <cell r="CO54">
            <v>377</v>
          </cell>
          <cell r="CP54">
            <v>30865</v>
          </cell>
          <cell r="CR54">
            <v>1014</v>
          </cell>
        </row>
        <row r="56">
          <cell r="CO56">
            <v>695</v>
          </cell>
          <cell r="CP56">
            <v>16438</v>
          </cell>
          <cell r="CR56">
            <v>1917</v>
          </cell>
        </row>
        <row r="61">
          <cell r="CO61">
            <v>2285</v>
          </cell>
          <cell r="CP61">
            <v>9388</v>
          </cell>
          <cell r="CR61">
            <v>5695</v>
          </cell>
        </row>
        <row r="66">
          <cell r="CO66">
            <v>1412</v>
          </cell>
          <cell r="CP66">
            <v>40402</v>
          </cell>
          <cell r="CR66">
            <v>3790</v>
          </cell>
        </row>
        <row r="68">
          <cell r="CO68">
            <v>198</v>
          </cell>
          <cell r="CP68">
            <v>33046</v>
          </cell>
          <cell r="CR68">
            <v>428</v>
          </cell>
        </row>
        <row r="76">
          <cell r="CO76">
            <v>5762</v>
          </cell>
          <cell r="CP76">
            <v>64107</v>
          </cell>
          <cell r="CR76">
            <v>13338</v>
          </cell>
        </row>
        <row r="79">
          <cell r="CO79">
            <v>2302</v>
          </cell>
          <cell r="CP79">
            <v>14260</v>
          </cell>
          <cell r="CR79">
            <v>6636</v>
          </cell>
        </row>
        <row r="82">
          <cell r="CO82">
            <v>1189</v>
          </cell>
          <cell r="CP82">
            <v>9968</v>
          </cell>
          <cell r="CR82">
            <v>3237</v>
          </cell>
        </row>
        <row r="84">
          <cell r="CO84">
            <v>710</v>
          </cell>
          <cell r="CP84">
            <v>24005</v>
          </cell>
          <cell r="CR84">
            <v>1532</v>
          </cell>
        </row>
        <row r="88">
          <cell r="CP88">
            <v>25242</v>
          </cell>
        </row>
        <row r="91">
          <cell r="CO91">
            <v>3160</v>
          </cell>
          <cell r="CR91">
            <v>6749</v>
          </cell>
        </row>
        <row r="93">
          <cell r="CP93">
            <v>25614</v>
          </cell>
        </row>
        <row r="94">
          <cell r="CO94">
            <v>1399</v>
          </cell>
          <cell r="CR94">
            <v>3575</v>
          </cell>
        </row>
        <row r="98">
          <cell r="CP98">
            <v>26024</v>
          </cell>
        </row>
        <row r="100">
          <cell r="CO100">
            <v>2929</v>
          </cell>
          <cell r="CR100">
            <v>6224</v>
          </cell>
        </row>
        <row r="102">
          <cell r="CO102">
            <v>480</v>
          </cell>
          <cell r="CP102">
            <v>11414</v>
          </cell>
          <cell r="CR102">
            <v>1219</v>
          </cell>
        </row>
        <row r="106">
          <cell r="CO106">
            <v>1875</v>
          </cell>
          <cell r="CP106">
            <v>73992</v>
          </cell>
          <cell r="CR106">
            <v>3929</v>
          </cell>
        </row>
        <row r="107">
          <cell r="CP107">
            <v>16057</v>
          </cell>
        </row>
        <row r="109">
          <cell r="CO109">
            <v>1348</v>
          </cell>
          <cell r="CR109">
            <v>2902</v>
          </cell>
        </row>
        <row r="111">
          <cell r="CO111">
            <v>602</v>
          </cell>
          <cell r="CP111">
            <v>11673</v>
          </cell>
          <cell r="CR111">
            <v>1452</v>
          </cell>
        </row>
      </sheetData>
      <sheetData sheetId="28"/>
      <sheetData sheetId="29"/>
      <sheetData sheetId="30"/>
      <sheetData sheetId="31"/>
      <sheetData sheetId="32">
        <row r="5">
          <cell r="CR5">
            <v>4410</v>
          </cell>
        </row>
        <row r="6">
          <cell r="CR6">
            <v>2592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"/>
      <sheetName val="63 MANZANILLO"/>
      <sheetName val="64 SAN MIGUEL"/>
      <sheetName val="65 LINARES"/>
      <sheetName val="66 Cadereyta"/>
      <sheetName val="67 Durango"/>
      <sheetName val="68 La laguna"/>
      <sheetName val="69 salamanca"/>
      <sheetName val="70 tarahumara"/>
      <sheetName val="71 tehuacan"/>
      <sheetName val="72 del Mexquital"/>
      <sheetName val="73 Valles Cen"/>
      <sheetName val="74"/>
      <sheetName val="75"/>
      <sheetName val="76"/>
      <sheetName val="77"/>
      <sheetName val="78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4">
          <cell r="C4">
            <v>660</v>
          </cell>
          <cell r="D4">
            <v>477</v>
          </cell>
          <cell r="F4">
            <v>543</v>
          </cell>
          <cell r="G4">
            <v>393</v>
          </cell>
        </row>
        <row r="5">
          <cell r="C5">
            <v>640</v>
          </cell>
          <cell r="D5">
            <v>554</v>
          </cell>
          <cell r="F5">
            <v>1401</v>
          </cell>
          <cell r="G5">
            <v>1303</v>
          </cell>
        </row>
        <row r="6">
          <cell r="C6">
            <v>563</v>
          </cell>
          <cell r="D6">
            <v>489</v>
          </cell>
          <cell r="F6">
            <v>456</v>
          </cell>
          <cell r="G6">
            <v>497</v>
          </cell>
        </row>
        <row r="7">
          <cell r="C7">
            <v>426</v>
          </cell>
          <cell r="D7">
            <v>435</v>
          </cell>
          <cell r="F7">
            <v>319</v>
          </cell>
          <cell r="G7">
            <v>418</v>
          </cell>
        </row>
        <row r="8">
          <cell r="C8">
            <v>804</v>
          </cell>
          <cell r="D8">
            <v>603</v>
          </cell>
          <cell r="F8">
            <v>857</v>
          </cell>
          <cell r="G8">
            <v>641</v>
          </cell>
        </row>
        <row r="9">
          <cell r="C9">
            <v>1571</v>
          </cell>
          <cell r="D9">
            <v>792</v>
          </cell>
          <cell r="F9">
            <v>915</v>
          </cell>
          <cell r="G9">
            <v>489</v>
          </cell>
        </row>
        <row r="10">
          <cell r="C10">
            <v>671</v>
          </cell>
          <cell r="D10">
            <v>570</v>
          </cell>
          <cell r="F10">
            <v>759</v>
          </cell>
          <cell r="G10">
            <v>635</v>
          </cell>
        </row>
        <row r="11">
          <cell r="C11">
            <v>653</v>
          </cell>
          <cell r="D11">
            <v>306</v>
          </cell>
          <cell r="F11">
            <v>488</v>
          </cell>
          <cell r="G11">
            <v>288</v>
          </cell>
        </row>
        <row r="12">
          <cell r="C12">
            <v>1105</v>
          </cell>
          <cell r="D12">
            <v>818</v>
          </cell>
          <cell r="F12">
            <v>986</v>
          </cell>
          <cell r="G12">
            <v>816</v>
          </cell>
        </row>
        <row r="13">
          <cell r="C13">
            <v>141</v>
          </cell>
          <cell r="D13">
            <v>111</v>
          </cell>
          <cell r="F13">
            <v>114</v>
          </cell>
          <cell r="G13">
            <v>89</v>
          </cell>
        </row>
        <row r="14">
          <cell r="C14">
            <v>443</v>
          </cell>
          <cell r="D14">
            <v>255</v>
          </cell>
          <cell r="F14">
            <v>341</v>
          </cell>
          <cell r="G14">
            <v>253</v>
          </cell>
        </row>
        <row r="15">
          <cell r="C15">
            <v>665</v>
          </cell>
          <cell r="D15">
            <v>432</v>
          </cell>
          <cell r="F15">
            <v>880</v>
          </cell>
          <cell r="G15">
            <v>608</v>
          </cell>
        </row>
        <row r="16">
          <cell r="C16">
            <v>642</v>
          </cell>
          <cell r="D16">
            <v>529</v>
          </cell>
          <cell r="F16">
            <v>1196</v>
          </cell>
          <cell r="G16">
            <v>967</v>
          </cell>
        </row>
        <row r="17">
          <cell r="C17">
            <v>317</v>
          </cell>
          <cell r="D17">
            <v>290</v>
          </cell>
          <cell r="F17">
            <v>283</v>
          </cell>
          <cell r="G17">
            <v>259</v>
          </cell>
        </row>
        <row r="18">
          <cell r="C18">
            <v>263</v>
          </cell>
          <cell r="D18">
            <v>217</v>
          </cell>
          <cell r="F18">
            <v>158</v>
          </cell>
          <cell r="G18">
            <v>136</v>
          </cell>
        </row>
        <row r="19">
          <cell r="C19">
            <v>393</v>
          </cell>
          <cell r="D19">
            <v>351</v>
          </cell>
          <cell r="F19">
            <v>320</v>
          </cell>
          <cell r="G19">
            <v>352</v>
          </cell>
        </row>
        <row r="20">
          <cell r="C20">
            <v>436</v>
          </cell>
          <cell r="D20">
            <v>198</v>
          </cell>
          <cell r="F20">
            <v>300</v>
          </cell>
          <cell r="G20">
            <v>125</v>
          </cell>
        </row>
        <row r="21">
          <cell r="C21">
            <v>536</v>
          </cell>
          <cell r="D21">
            <v>418</v>
          </cell>
          <cell r="F21">
            <v>404</v>
          </cell>
          <cell r="G21">
            <v>337</v>
          </cell>
        </row>
        <row r="22">
          <cell r="C22">
            <v>459</v>
          </cell>
          <cell r="D22">
            <v>251</v>
          </cell>
          <cell r="F22">
            <v>320</v>
          </cell>
          <cell r="G22">
            <v>185</v>
          </cell>
        </row>
        <row r="23">
          <cell r="C23">
            <v>185</v>
          </cell>
          <cell r="D23">
            <v>94</v>
          </cell>
          <cell r="F23">
            <v>151</v>
          </cell>
          <cell r="G23">
            <v>107</v>
          </cell>
        </row>
        <row r="24">
          <cell r="C24">
            <v>446</v>
          </cell>
          <cell r="D24">
            <v>393</v>
          </cell>
          <cell r="F24">
            <v>444</v>
          </cell>
          <cell r="G24">
            <v>364</v>
          </cell>
        </row>
        <row r="25">
          <cell r="C25">
            <v>350</v>
          </cell>
          <cell r="D25">
            <v>218</v>
          </cell>
          <cell r="F25">
            <v>204</v>
          </cell>
          <cell r="G25">
            <v>138</v>
          </cell>
        </row>
        <row r="26">
          <cell r="C26">
            <v>224</v>
          </cell>
          <cell r="D26">
            <v>195</v>
          </cell>
          <cell r="F26">
            <v>194</v>
          </cell>
          <cell r="G26">
            <v>141</v>
          </cell>
        </row>
        <row r="27">
          <cell r="C27">
            <v>388</v>
          </cell>
          <cell r="D27">
            <v>381</v>
          </cell>
          <cell r="F27">
            <v>279</v>
          </cell>
          <cell r="G27">
            <v>370</v>
          </cell>
        </row>
        <row r="28">
          <cell r="C28">
            <v>441</v>
          </cell>
          <cell r="D28">
            <v>192</v>
          </cell>
          <cell r="F28">
            <v>1266</v>
          </cell>
          <cell r="G28">
            <v>469</v>
          </cell>
        </row>
        <row r="29">
          <cell r="C29">
            <v>406</v>
          </cell>
          <cell r="D29">
            <v>233</v>
          </cell>
          <cell r="F29">
            <v>336</v>
          </cell>
          <cell r="G29">
            <v>199</v>
          </cell>
        </row>
        <row r="30">
          <cell r="C30">
            <v>873</v>
          </cell>
          <cell r="D30">
            <v>249</v>
          </cell>
          <cell r="F30">
            <v>743</v>
          </cell>
          <cell r="G30">
            <v>233</v>
          </cell>
        </row>
        <row r="31">
          <cell r="C31">
            <v>249</v>
          </cell>
          <cell r="D31">
            <v>127</v>
          </cell>
          <cell r="F31">
            <v>628</v>
          </cell>
          <cell r="G31">
            <v>294</v>
          </cell>
        </row>
        <row r="32">
          <cell r="C32">
            <v>395</v>
          </cell>
          <cell r="D32">
            <v>187</v>
          </cell>
          <cell r="F32">
            <v>420</v>
          </cell>
          <cell r="G32">
            <v>215</v>
          </cell>
        </row>
        <row r="33">
          <cell r="C33">
            <v>1128</v>
          </cell>
          <cell r="D33">
            <v>553</v>
          </cell>
          <cell r="F33">
            <v>830</v>
          </cell>
          <cell r="G33">
            <v>486</v>
          </cell>
        </row>
        <row r="34">
          <cell r="C34">
            <v>370</v>
          </cell>
          <cell r="D34">
            <v>175</v>
          </cell>
          <cell r="F34">
            <v>211</v>
          </cell>
          <cell r="G34">
            <v>121</v>
          </cell>
        </row>
        <row r="35">
          <cell r="C35">
            <v>764</v>
          </cell>
          <cell r="D35">
            <v>396</v>
          </cell>
          <cell r="F35">
            <v>409</v>
          </cell>
          <cell r="G35">
            <v>257</v>
          </cell>
        </row>
        <row r="36">
          <cell r="C36">
            <v>431</v>
          </cell>
          <cell r="D36">
            <v>171</v>
          </cell>
          <cell r="F36">
            <v>258</v>
          </cell>
          <cell r="G36">
            <v>99</v>
          </cell>
        </row>
        <row r="37">
          <cell r="C37">
            <v>597</v>
          </cell>
          <cell r="D37">
            <v>393</v>
          </cell>
          <cell r="F37">
            <v>406</v>
          </cell>
          <cell r="G37">
            <v>287</v>
          </cell>
        </row>
        <row r="38">
          <cell r="C38">
            <v>170</v>
          </cell>
          <cell r="D38">
            <v>136</v>
          </cell>
          <cell r="F38">
            <v>155</v>
          </cell>
          <cell r="G38">
            <v>119</v>
          </cell>
        </row>
        <row r="39">
          <cell r="C39">
            <v>460</v>
          </cell>
          <cell r="D39">
            <v>435</v>
          </cell>
          <cell r="F39">
            <v>331</v>
          </cell>
          <cell r="G39">
            <v>316</v>
          </cell>
        </row>
        <row r="40">
          <cell r="C40">
            <v>595</v>
          </cell>
          <cell r="D40">
            <v>404</v>
          </cell>
          <cell r="F40">
            <v>817</v>
          </cell>
          <cell r="G40">
            <v>468</v>
          </cell>
        </row>
        <row r="41">
          <cell r="C41">
            <v>1197</v>
          </cell>
          <cell r="D41">
            <v>535</v>
          </cell>
          <cell r="F41">
            <v>928</v>
          </cell>
          <cell r="G41">
            <v>307</v>
          </cell>
        </row>
        <row r="42">
          <cell r="C42">
            <v>717</v>
          </cell>
          <cell r="D42">
            <v>174</v>
          </cell>
          <cell r="F42">
            <v>785</v>
          </cell>
          <cell r="G42">
            <v>265</v>
          </cell>
        </row>
        <row r="43">
          <cell r="C43">
            <v>609</v>
          </cell>
          <cell r="D43">
            <v>228</v>
          </cell>
          <cell r="F43">
            <v>415</v>
          </cell>
          <cell r="G43">
            <v>124</v>
          </cell>
        </row>
        <row r="44">
          <cell r="C44">
            <v>386</v>
          </cell>
          <cell r="D44">
            <v>309</v>
          </cell>
          <cell r="F44">
            <v>309</v>
          </cell>
          <cell r="G44">
            <v>248</v>
          </cell>
        </row>
        <row r="45">
          <cell r="C45">
            <v>239</v>
          </cell>
          <cell r="D45">
            <v>138</v>
          </cell>
          <cell r="F45">
            <v>150</v>
          </cell>
          <cell r="G45">
            <v>97</v>
          </cell>
        </row>
        <row r="46">
          <cell r="C46">
            <v>415</v>
          </cell>
          <cell r="D46">
            <v>352</v>
          </cell>
          <cell r="F46">
            <v>216</v>
          </cell>
          <cell r="G46">
            <v>206</v>
          </cell>
        </row>
        <row r="47">
          <cell r="C47">
            <v>202</v>
          </cell>
          <cell r="D47">
            <v>147</v>
          </cell>
          <cell r="F47">
            <v>126</v>
          </cell>
          <cell r="G47">
            <v>84</v>
          </cell>
        </row>
        <row r="48">
          <cell r="C48">
            <v>698</v>
          </cell>
          <cell r="D48">
            <v>397</v>
          </cell>
          <cell r="F48">
            <v>555</v>
          </cell>
          <cell r="G48">
            <v>870</v>
          </cell>
        </row>
        <row r="49">
          <cell r="C49">
            <v>724</v>
          </cell>
          <cell r="D49">
            <v>529</v>
          </cell>
          <cell r="F49">
            <v>584</v>
          </cell>
          <cell r="G49">
            <v>436</v>
          </cell>
        </row>
        <row r="50">
          <cell r="C50">
            <v>487</v>
          </cell>
          <cell r="D50">
            <v>163</v>
          </cell>
          <cell r="F50">
            <v>313</v>
          </cell>
          <cell r="G50">
            <v>168</v>
          </cell>
        </row>
        <row r="51">
          <cell r="C51">
            <v>523</v>
          </cell>
          <cell r="D51">
            <v>207</v>
          </cell>
          <cell r="F51">
            <v>599</v>
          </cell>
          <cell r="G51">
            <v>243</v>
          </cell>
        </row>
        <row r="52">
          <cell r="C52">
            <v>324</v>
          </cell>
          <cell r="D52">
            <v>280</v>
          </cell>
          <cell r="F52">
            <v>220</v>
          </cell>
          <cell r="G52">
            <v>197</v>
          </cell>
        </row>
        <row r="53">
          <cell r="C53">
            <v>418</v>
          </cell>
          <cell r="D53">
            <v>200</v>
          </cell>
          <cell r="F53">
            <v>443</v>
          </cell>
          <cell r="G53">
            <v>215</v>
          </cell>
        </row>
        <row r="54">
          <cell r="C54">
            <v>402</v>
          </cell>
          <cell r="D54">
            <v>258</v>
          </cell>
          <cell r="F54">
            <v>334</v>
          </cell>
          <cell r="G54">
            <v>179</v>
          </cell>
        </row>
        <row r="55">
          <cell r="C55">
            <v>174</v>
          </cell>
          <cell r="D55">
            <v>117</v>
          </cell>
          <cell r="F55">
            <v>302</v>
          </cell>
          <cell r="G55">
            <v>104</v>
          </cell>
        </row>
        <row r="56">
          <cell r="C56">
            <v>349</v>
          </cell>
          <cell r="D56">
            <v>138</v>
          </cell>
          <cell r="F56">
            <v>364</v>
          </cell>
          <cell r="G56">
            <v>161</v>
          </cell>
        </row>
        <row r="57">
          <cell r="C57">
            <v>221</v>
          </cell>
          <cell r="D57">
            <v>224</v>
          </cell>
          <cell r="F57">
            <v>190</v>
          </cell>
          <cell r="G57">
            <v>201</v>
          </cell>
        </row>
        <row r="58">
          <cell r="C58">
            <v>380</v>
          </cell>
          <cell r="D58">
            <v>276</v>
          </cell>
          <cell r="F58">
            <v>231</v>
          </cell>
          <cell r="G58">
            <v>222</v>
          </cell>
        </row>
        <row r="59">
          <cell r="C59">
            <v>426</v>
          </cell>
          <cell r="D59">
            <v>195</v>
          </cell>
          <cell r="F59">
            <v>338</v>
          </cell>
          <cell r="G59">
            <v>164</v>
          </cell>
        </row>
        <row r="60">
          <cell r="C60">
            <v>140</v>
          </cell>
          <cell r="D60">
            <v>162</v>
          </cell>
          <cell r="F60">
            <v>89</v>
          </cell>
          <cell r="G60">
            <v>88</v>
          </cell>
        </row>
        <row r="61">
          <cell r="C61">
            <v>285</v>
          </cell>
          <cell r="D61">
            <v>195</v>
          </cell>
          <cell r="F61">
            <v>203</v>
          </cell>
          <cell r="G61">
            <v>165</v>
          </cell>
        </row>
        <row r="62">
          <cell r="C62">
            <v>464</v>
          </cell>
          <cell r="D62">
            <v>427</v>
          </cell>
          <cell r="F62">
            <v>395</v>
          </cell>
          <cell r="G62">
            <v>353</v>
          </cell>
        </row>
        <row r="63">
          <cell r="C63">
            <v>200</v>
          </cell>
          <cell r="D63">
            <v>150</v>
          </cell>
          <cell r="F63">
            <v>140</v>
          </cell>
          <cell r="G63">
            <v>113</v>
          </cell>
        </row>
        <row r="64">
          <cell r="C64">
            <v>201</v>
          </cell>
          <cell r="D64">
            <v>162</v>
          </cell>
          <cell r="F64">
            <v>113</v>
          </cell>
          <cell r="G64">
            <v>79</v>
          </cell>
        </row>
        <row r="65">
          <cell r="C65">
            <v>50</v>
          </cell>
          <cell r="D65">
            <v>48</v>
          </cell>
          <cell r="F65">
            <v>73</v>
          </cell>
          <cell r="G65">
            <v>76</v>
          </cell>
        </row>
        <row r="66">
          <cell r="C66">
            <v>104</v>
          </cell>
          <cell r="D66">
            <v>54</v>
          </cell>
          <cell r="F66">
            <v>86</v>
          </cell>
          <cell r="G66">
            <v>86</v>
          </cell>
        </row>
        <row r="67">
          <cell r="C67">
            <v>95</v>
          </cell>
          <cell r="D67">
            <v>162</v>
          </cell>
          <cell r="F67">
            <v>70</v>
          </cell>
          <cell r="G67">
            <v>115</v>
          </cell>
        </row>
        <row r="68">
          <cell r="C68">
            <v>127</v>
          </cell>
          <cell r="D68">
            <v>134</v>
          </cell>
          <cell r="F68">
            <v>108</v>
          </cell>
          <cell r="G68">
            <v>81</v>
          </cell>
        </row>
        <row r="69">
          <cell r="C69">
            <v>105</v>
          </cell>
          <cell r="D69">
            <v>88</v>
          </cell>
          <cell r="F69">
            <v>166</v>
          </cell>
          <cell r="G69">
            <v>69</v>
          </cell>
        </row>
        <row r="70">
          <cell r="C70">
            <v>174</v>
          </cell>
          <cell r="D70">
            <v>89</v>
          </cell>
          <cell r="F70">
            <v>102</v>
          </cell>
          <cell r="G70">
            <v>85</v>
          </cell>
        </row>
        <row r="71">
          <cell r="C71">
            <v>108</v>
          </cell>
          <cell r="D71">
            <v>67</v>
          </cell>
          <cell r="F71">
            <v>29</v>
          </cell>
          <cell r="G71">
            <v>17</v>
          </cell>
        </row>
        <row r="72">
          <cell r="C72">
            <v>112</v>
          </cell>
          <cell r="D72">
            <v>64</v>
          </cell>
          <cell r="F72">
            <v>71</v>
          </cell>
          <cell r="G72">
            <v>30</v>
          </cell>
        </row>
        <row r="73">
          <cell r="C73">
            <v>40</v>
          </cell>
          <cell r="D73">
            <v>34</v>
          </cell>
          <cell r="F73">
            <v>39</v>
          </cell>
          <cell r="G73">
            <v>51</v>
          </cell>
        </row>
        <row r="74">
          <cell r="C74">
            <v>201</v>
          </cell>
          <cell r="D74">
            <v>130</v>
          </cell>
          <cell r="F74">
            <v>96</v>
          </cell>
          <cell r="G74">
            <v>55</v>
          </cell>
        </row>
        <row r="75">
          <cell r="C75">
            <v>19</v>
          </cell>
          <cell r="D75">
            <v>20</v>
          </cell>
          <cell r="F75">
            <v>0</v>
          </cell>
          <cell r="G75">
            <v>7</v>
          </cell>
        </row>
        <row r="76">
          <cell r="C76">
            <v>102</v>
          </cell>
          <cell r="D76">
            <v>96</v>
          </cell>
          <cell r="F76">
            <v>100</v>
          </cell>
          <cell r="G76">
            <v>130</v>
          </cell>
        </row>
        <row r="77">
          <cell r="C77">
            <v>126</v>
          </cell>
          <cell r="D77">
            <v>118</v>
          </cell>
          <cell r="F77"/>
          <cell r="G77"/>
        </row>
        <row r="78">
          <cell r="C78">
            <v>79</v>
          </cell>
          <cell r="D78">
            <v>85</v>
          </cell>
          <cell r="F78"/>
          <cell r="G78"/>
        </row>
        <row r="79">
          <cell r="C79">
            <v>64</v>
          </cell>
          <cell r="D79">
            <v>43</v>
          </cell>
          <cell r="F79"/>
          <cell r="G79"/>
        </row>
        <row r="80">
          <cell r="C80">
            <v>79</v>
          </cell>
          <cell r="D80">
            <v>17</v>
          </cell>
          <cell r="F80">
            <v>0</v>
          </cell>
          <cell r="G80">
            <v>0</v>
          </cell>
        </row>
        <row r="81">
          <cell r="C81">
            <v>63</v>
          </cell>
          <cell r="D81">
            <v>44</v>
          </cell>
          <cell r="F81">
            <v>0</v>
          </cell>
          <cell r="G8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total"/>
      <sheetName val="Hoja2"/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C5">
            <v>229</v>
          </cell>
          <cell r="D5">
            <v>158</v>
          </cell>
          <cell r="F5">
            <v>227</v>
          </cell>
          <cell r="G5">
            <v>128</v>
          </cell>
        </row>
        <row r="6">
          <cell r="C6">
            <v>136</v>
          </cell>
          <cell r="D6">
            <v>110</v>
          </cell>
          <cell r="F6">
            <v>466</v>
          </cell>
          <cell r="G6">
            <v>513</v>
          </cell>
        </row>
        <row r="7">
          <cell r="C7">
            <v>220</v>
          </cell>
          <cell r="D7">
            <v>204</v>
          </cell>
          <cell r="F7">
            <v>208</v>
          </cell>
          <cell r="G7">
            <v>123</v>
          </cell>
        </row>
        <row r="8">
          <cell r="C8">
            <v>213</v>
          </cell>
          <cell r="D8">
            <v>226</v>
          </cell>
          <cell r="F8">
            <v>189</v>
          </cell>
          <cell r="G8">
            <v>150</v>
          </cell>
        </row>
        <row r="9">
          <cell r="C9">
            <v>361</v>
          </cell>
          <cell r="D9">
            <v>241</v>
          </cell>
          <cell r="F9">
            <v>521</v>
          </cell>
          <cell r="G9">
            <v>351</v>
          </cell>
        </row>
        <row r="10">
          <cell r="C10">
            <v>0</v>
          </cell>
          <cell r="D10">
            <v>0</v>
          </cell>
          <cell r="F10">
            <v>988</v>
          </cell>
          <cell r="G10">
            <v>545</v>
          </cell>
        </row>
        <row r="11">
          <cell r="C11">
            <v>0</v>
          </cell>
          <cell r="D11">
            <v>0</v>
          </cell>
          <cell r="F11">
            <v>471</v>
          </cell>
          <cell r="G11">
            <v>347</v>
          </cell>
        </row>
        <row r="12">
          <cell r="C12">
            <v>109</v>
          </cell>
          <cell r="D12">
            <v>58</v>
          </cell>
          <cell r="F12">
            <v>97</v>
          </cell>
          <cell r="G12">
            <v>48</v>
          </cell>
        </row>
        <row r="13">
          <cell r="C13">
            <v>503</v>
          </cell>
          <cell r="D13">
            <v>247</v>
          </cell>
          <cell r="F13">
            <v>326</v>
          </cell>
          <cell r="G13">
            <v>239</v>
          </cell>
        </row>
        <row r="14">
          <cell r="C14">
            <v>70</v>
          </cell>
          <cell r="D14">
            <v>73</v>
          </cell>
          <cell r="F14">
            <v>68</v>
          </cell>
          <cell r="G14">
            <v>91</v>
          </cell>
        </row>
        <row r="15">
          <cell r="C15">
            <v>147</v>
          </cell>
          <cell r="D15">
            <v>94</v>
          </cell>
          <cell r="F15">
            <v>162</v>
          </cell>
          <cell r="G15">
            <v>94</v>
          </cell>
        </row>
        <row r="16">
          <cell r="C16">
            <v>121</v>
          </cell>
          <cell r="D16">
            <v>92</v>
          </cell>
          <cell r="F16">
            <v>62</v>
          </cell>
          <cell r="G16">
            <v>48</v>
          </cell>
        </row>
        <row r="17">
          <cell r="C17">
            <v>138</v>
          </cell>
          <cell r="D17">
            <v>129</v>
          </cell>
          <cell r="F17">
            <v>403</v>
          </cell>
          <cell r="G17">
            <v>344</v>
          </cell>
        </row>
        <row r="18">
          <cell r="C18">
            <v>175</v>
          </cell>
          <cell r="D18">
            <v>123</v>
          </cell>
          <cell r="F18">
            <v>162</v>
          </cell>
          <cell r="G18">
            <v>110</v>
          </cell>
        </row>
        <row r="19">
          <cell r="C19">
            <v>0</v>
          </cell>
          <cell r="D19">
            <v>0</v>
          </cell>
          <cell r="F19">
            <v>306</v>
          </cell>
          <cell r="G19">
            <v>139</v>
          </cell>
        </row>
        <row r="20">
          <cell r="C20">
            <v>94</v>
          </cell>
          <cell r="D20">
            <v>105</v>
          </cell>
          <cell r="F20">
            <v>109</v>
          </cell>
          <cell r="G20">
            <v>77</v>
          </cell>
        </row>
        <row r="21">
          <cell r="C21">
            <v>0</v>
          </cell>
          <cell r="D21">
            <v>0</v>
          </cell>
          <cell r="F21">
            <v>309</v>
          </cell>
          <cell r="G21">
            <v>102</v>
          </cell>
        </row>
        <row r="22">
          <cell r="C22">
            <v>159</v>
          </cell>
          <cell r="D22">
            <v>214</v>
          </cell>
          <cell r="F22">
            <v>272</v>
          </cell>
          <cell r="G22">
            <v>159</v>
          </cell>
        </row>
        <row r="23">
          <cell r="C23">
            <v>0</v>
          </cell>
          <cell r="D23">
            <v>0</v>
          </cell>
          <cell r="F23">
            <v>213</v>
          </cell>
          <cell r="G23">
            <v>104</v>
          </cell>
        </row>
        <row r="24">
          <cell r="C24">
            <v>107</v>
          </cell>
          <cell r="D24">
            <v>92</v>
          </cell>
          <cell r="F24">
            <v>77</v>
          </cell>
          <cell r="G24">
            <v>19</v>
          </cell>
        </row>
        <row r="25">
          <cell r="C25">
            <v>281</v>
          </cell>
          <cell r="D25">
            <v>212</v>
          </cell>
          <cell r="F25">
            <v>228</v>
          </cell>
          <cell r="G25">
            <v>135</v>
          </cell>
        </row>
        <row r="26">
          <cell r="C26">
            <v>113</v>
          </cell>
          <cell r="D26">
            <v>80</v>
          </cell>
          <cell r="F26">
            <v>79</v>
          </cell>
          <cell r="G26">
            <v>46</v>
          </cell>
        </row>
        <row r="27">
          <cell r="C27">
            <v>139</v>
          </cell>
          <cell r="D27">
            <v>93</v>
          </cell>
          <cell r="F27">
            <v>125</v>
          </cell>
          <cell r="G27">
            <v>84</v>
          </cell>
        </row>
        <row r="28">
          <cell r="C28">
            <v>167</v>
          </cell>
          <cell r="D28">
            <v>141</v>
          </cell>
          <cell r="F28">
            <v>100</v>
          </cell>
          <cell r="G28">
            <v>95</v>
          </cell>
        </row>
        <row r="29">
          <cell r="C29">
            <v>96</v>
          </cell>
          <cell r="D29">
            <v>45</v>
          </cell>
          <cell r="F29">
            <v>277</v>
          </cell>
          <cell r="G29">
            <v>132</v>
          </cell>
        </row>
        <row r="30">
          <cell r="C30">
            <v>81</v>
          </cell>
          <cell r="D30">
            <v>20</v>
          </cell>
          <cell r="F30">
            <v>0</v>
          </cell>
          <cell r="G30">
            <v>0</v>
          </cell>
        </row>
        <row r="31">
          <cell r="C31">
            <v>124</v>
          </cell>
          <cell r="D31">
            <v>12</v>
          </cell>
          <cell r="F31">
            <v>275</v>
          </cell>
          <cell r="G31">
            <v>37</v>
          </cell>
        </row>
        <row r="32">
          <cell r="C32">
            <v>0</v>
          </cell>
          <cell r="D32">
            <v>0</v>
          </cell>
          <cell r="F32">
            <v>159</v>
          </cell>
          <cell r="G32">
            <v>43</v>
          </cell>
        </row>
        <row r="33">
          <cell r="C33">
            <v>131</v>
          </cell>
          <cell r="D33">
            <v>64</v>
          </cell>
          <cell r="F33">
            <v>0</v>
          </cell>
          <cell r="G33">
            <v>0</v>
          </cell>
        </row>
        <row r="34">
          <cell r="C34">
            <v>307</v>
          </cell>
          <cell r="D34">
            <v>98</v>
          </cell>
          <cell r="F34">
            <v>391</v>
          </cell>
          <cell r="G34">
            <v>89</v>
          </cell>
        </row>
        <row r="35">
          <cell r="C35">
            <v>162</v>
          </cell>
          <cell r="D35">
            <v>27</v>
          </cell>
          <cell r="F35">
            <v>109</v>
          </cell>
          <cell r="G35">
            <v>16</v>
          </cell>
        </row>
        <row r="36">
          <cell r="C36">
            <v>286</v>
          </cell>
          <cell r="D36">
            <v>99</v>
          </cell>
          <cell r="F36">
            <v>231</v>
          </cell>
          <cell r="G36">
            <v>121</v>
          </cell>
        </row>
        <row r="37">
          <cell r="C37">
            <v>148</v>
          </cell>
          <cell r="D37">
            <v>71</v>
          </cell>
          <cell r="F37">
            <v>171</v>
          </cell>
          <cell r="G37">
            <v>103</v>
          </cell>
        </row>
        <row r="38">
          <cell r="C38">
            <v>215</v>
          </cell>
          <cell r="D38">
            <v>131</v>
          </cell>
          <cell r="F38">
            <v>186</v>
          </cell>
          <cell r="G38">
            <v>108</v>
          </cell>
        </row>
        <row r="39">
          <cell r="C39">
            <v>94</v>
          </cell>
          <cell r="D39">
            <v>74</v>
          </cell>
          <cell r="F39">
            <v>119</v>
          </cell>
          <cell r="G39">
            <v>115</v>
          </cell>
        </row>
        <row r="40">
          <cell r="C40">
            <v>217</v>
          </cell>
          <cell r="D40">
            <v>152</v>
          </cell>
          <cell r="F40">
            <v>198</v>
          </cell>
          <cell r="G40">
            <v>148</v>
          </cell>
        </row>
        <row r="41">
          <cell r="C41">
            <v>0</v>
          </cell>
          <cell r="D41">
            <v>0</v>
          </cell>
          <cell r="F41">
            <v>0</v>
          </cell>
          <cell r="G41">
            <v>0</v>
          </cell>
        </row>
        <row r="42">
          <cell r="C42">
            <v>265</v>
          </cell>
          <cell r="D42">
            <v>88</v>
          </cell>
          <cell r="F42">
            <v>450</v>
          </cell>
          <cell r="G42">
            <v>101</v>
          </cell>
        </row>
        <row r="43">
          <cell r="C43">
            <v>115</v>
          </cell>
          <cell r="D43">
            <v>32</v>
          </cell>
          <cell r="F43">
            <v>296</v>
          </cell>
          <cell r="G43">
            <v>119</v>
          </cell>
        </row>
        <row r="44">
          <cell r="C44">
            <v>81</v>
          </cell>
          <cell r="D44">
            <v>38</v>
          </cell>
          <cell r="F44">
            <v>83</v>
          </cell>
          <cell r="G44">
            <v>28</v>
          </cell>
        </row>
        <row r="45">
          <cell r="C45">
            <v>183</v>
          </cell>
          <cell r="D45">
            <v>127</v>
          </cell>
          <cell r="F45">
            <v>206</v>
          </cell>
          <cell r="G45">
            <v>139</v>
          </cell>
        </row>
        <row r="46">
          <cell r="C46">
            <v>148</v>
          </cell>
          <cell r="D46">
            <v>81</v>
          </cell>
          <cell r="F46">
            <v>118</v>
          </cell>
          <cell r="G46">
            <v>43</v>
          </cell>
        </row>
        <row r="47">
          <cell r="C47">
            <v>162</v>
          </cell>
          <cell r="D47">
            <v>91</v>
          </cell>
          <cell r="F47">
            <v>68</v>
          </cell>
          <cell r="G47">
            <v>85</v>
          </cell>
        </row>
        <row r="48">
          <cell r="C48">
            <v>0</v>
          </cell>
          <cell r="D48">
            <v>0</v>
          </cell>
          <cell r="F48">
            <v>0</v>
          </cell>
          <cell r="G48">
            <v>0</v>
          </cell>
        </row>
        <row r="49">
          <cell r="C49">
            <v>310</v>
          </cell>
          <cell r="D49">
            <v>151</v>
          </cell>
          <cell r="F49">
            <v>202</v>
          </cell>
          <cell r="G49">
            <v>123</v>
          </cell>
        </row>
        <row r="50">
          <cell r="C50">
            <v>258</v>
          </cell>
          <cell r="D50">
            <v>259</v>
          </cell>
          <cell r="F50">
            <v>226</v>
          </cell>
          <cell r="G50">
            <v>176</v>
          </cell>
        </row>
        <row r="51">
          <cell r="C51">
            <v>84</v>
          </cell>
          <cell r="D51">
            <v>19</v>
          </cell>
          <cell r="F51">
            <v>58</v>
          </cell>
          <cell r="G51">
            <v>3</v>
          </cell>
        </row>
        <row r="52">
          <cell r="C52">
            <v>175</v>
          </cell>
          <cell r="D52">
            <v>76</v>
          </cell>
          <cell r="F52">
            <v>0</v>
          </cell>
          <cell r="G52">
            <v>0</v>
          </cell>
        </row>
        <row r="53">
          <cell r="C53">
            <v>69</v>
          </cell>
          <cell r="D53">
            <v>88</v>
          </cell>
          <cell r="F53">
            <v>82</v>
          </cell>
          <cell r="G53">
            <v>86</v>
          </cell>
        </row>
        <row r="54">
          <cell r="C54">
            <v>126</v>
          </cell>
          <cell r="D54">
            <v>72</v>
          </cell>
          <cell r="F54">
            <v>122</v>
          </cell>
          <cell r="G54">
            <v>49</v>
          </cell>
        </row>
        <row r="55">
          <cell r="C55">
            <v>40</v>
          </cell>
          <cell r="D55">
            <v>26</v>
          </cell>
          <cell r="F55">
            <v>166</v>
          </cell>
          <cell r="G55">
            <v>109</v>
          </cell>
        </row>
        <row r="56">
          <cell r="C56">
            <v>65</v>
          </cell>
          <cell r="D56">
            <v>3</v>
          </cell>
          <cell r="F56">
            <v>160</v>
          </cell>
          <cell r="G56">
            <v>34</v>
          </cell>
        </row>
        <row r="57">
          <cell r="C57">
            <v>64</v>
          </cell>
          <cell r="D57">
            <v>36</v>
          </cell>
          <cell r="F57">
            <v>63</v>
          </cell>
          <cell r="G57">
            <v>27</v>
          </cell>
        </row>
        <row r="58">
          <cell r="C58">
            <v>95</v>
          </cell>
          <cell r="D58">
            <v>98</v>
          </cell>
          <cell r="F58">
            <v>99</v>
          </cell>
          <cell r="G58">
            <v>67</v>
          </cell>
        </row>
        <row r="59">
          <cell r="C59">
            <v>101</v>
          </cell>
          <cell r="D59">
            <v>51</v>
          </cell>
          <cell r="F59">
            <v>64</v>
          </cell>
          <cell r="G59">
            <v>71</v>
          </cell>
        </row>
        <row r="60">
          <cell r="C60">
            <v>236</v>
          </cell>
          <cell r="D60">
            <v>93</v>
          </cell>
          <cell r="F60">
            <v>0</v>
          </cell>
          <cell r="G60">
            <v>0</v>
          </cell>
        </row>
        <row r="61">
          <cell r="C61">
            <v>70</v>
          </cell>
          <cell r="D61">
            <v>50</v>
          </cell>
          <cell r="F61">
            <v>25</v>
          </cell>
          <cell r="G61">
            <v>43</v>
          </cell>
        </row>
        <row r="62">
          <cell r="C62">
            <v>97</v>
          </cell>
          <cell r="D62">
            <v>93</v>
          </cell>
          <cell r="F62">
            <v>84</v>
          </cell>
          <cell r="G62">
            <v>64</v>
          </cell>
        </row>
        <row r="63">
          <cell r="C63">
            <v>126</v>
          </cell>
          <cell r="D63">
            <v>92</v>
          </cell>
          <cell r="F63">
            <v>32</v>
          </cell>
          <cell r="G63">
            <v>33</v>
          </cell>
        </row>
        <row r="64">
          <cell r="C64">
            <v>33</v>
          </cell>
          <cell r="D64">
            <v>38</v>
          </cell>
          <cell r="F64">
            <v>18</v>
          </cell>
          <cell r="G64">
            <v>32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</row>
        <row r="67">
          <cell r="C67">
            <v>25</v>
          </cell>
          <cell r="D67">
            <v>17</v>
          </cell>
          <cell r="F67">
            <v>0</v>
          </cell>
          <cell r="G67">
            <v>0</v>
          </cell>
        </row>
        <row r="68">
          <cell r="C68"/>
          <cell r="D68">
            <v>0</v>
          </cell>
          <cell r="F68">
            <v>0</v>
          </cell>
          <cell r="G68">
            <v>0</v>
          </cell>
        </row>
        <row r="69">
          <cell r="C69"/>
          <cell r="D69">
            <v>0</v>
          </cell>
          <cell r="F69">
            <v>0</v>
          </cell>
          <cell r="G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</row>
        <row r="72">
          <cell r="C72"/>
          <cell r="D72"/>
          <cell r="F72"/>
          <cell r="G72"/>
        </row>
        <row r="73">
          <cell r="C73"/>
          <cell r="D73"/>
          <cell r="F73"/>
          <cell r="G73"/>
        </row>
        <row r="74">
          <cell r="C74"/>
          <cell r="D74"/>
          <cell r="F74"/>
          <cell r="G74"/>
        </row>
        <row r="75">
          <cell r="C75"/>
          <cell r="D75"/>
          <cell r="F75"/>
          <cell r="G75"/>
        </row>
        <row r="76">
          <cell r="C76"/>
          <cell r="D76"/>
          <cell r="F76"/>
          <cell r="G76"/>
        </row>
        <row r="77">
          <cell r="C77"/>
          <cell r="D77"/>
          <cell r="F77"/>
          <cell r="G77"/>
        </row>
        <row r="78">
          <cell r="C78"/>
          <cell r="D78"/>
          <cell r="F78"/>
          <cell r="G78"/>
        </row>
        <row r="79">
          <cell r="C79"/>
          <cell r="D79"/>
          <cell r="F79"/>
          <cell r="G79"/>
        </row>
        <row r="80">
          <cell r="C80"/>
          <cell r="D80"/>
          <cell r="F80"/>
          <cell r="G80"/>
        </row>
        <row r="81">
          <cell r="C81"/>
          <cell r="D81"/>
          <cell r="F81"/>
          <cell r="G81"/>
        </row>
        <row r="82">
          <cell r="C82"/>
          <cell r="D82"/>
          <cell r="F82"/>
          <cell r="G82"/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C5">
            <v>0</v>
          </cell>
          <cell r="D5">
            <v>0</v>
          </cell>
        </row>
        <row r="6">
          <cell r="C6">
            <v>0</v>
          </cell>
          <cell r="D6">
            <v>0</v>
          </cell>
        </row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12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24</v>
          </cell>
          <cell r="D22">
            <v>1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4</v>
          </cell>
          <cell r="D25">
            <v>6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6</v>
          </cell>
          <cell r="D34">
            <v>1</v>
          </cell>
        </row>
        <row r="35">
          <cell r="C35">
            <v>0</v>
          </cell>
          <cell r="D35">
            <v>0</v>
          </cell>
        </row>
        <row r="36">
          <cell r="C36">
            <v>26</v>
          </cell>
          <cell r="D36">
            <v>3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  <row r="41">
          <cell r="C41">
            <v>24</v>
          </cell>
          <cell r="D41">
            <v>35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5</v>
          </cell>
          <cell r="D45">
            <v>5</v>
          </cell>
        </row>
        <row r="46">
          <cell r="C46">
            <v>0</v>
          </cell>
          <cell r="D46">
            <v>0</v>
          </cell>
        </row>
        <row r="47">
          <cell r="C47">
            <v>0</v>
          </cell>
          <cell r="D47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9</v>
          </cell>
          <cell r="D50">
            <v>6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  <row r="53">
          <cell r="C53">
            <v>0</v>
          </cell>
          <cell r="D53">
            <v>0</v>
          </cell>
        </row>
        <row r="54">
          <cell r="C54">
            <v>0</v>
          </cell>
          <cell r="D54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11</v>
          </cell>
          <cell r="D57">
            <v>9</v>
          </cell>
        </row>
        <row r="58">
          <cell r="C58">
            <v>0</v>
          </cell>
          <cell r="D58">
            <v>0</v>
          </cell>
        </row>
        <row r="59">
          <cell r="C59">
            <v>0</v>
          </cell>
          <cell r="D59">
            <v>0</v>
          </cell>
        </row>
        <row r="60">
          <cell r="C60">
            <v>0</v>
          </cell>
          <cell r="D60">
            <v>0</v>
          </cell>
        </row>
        <row r="61">
          <cell r="C61">
            <v>0</v>
          </cell>
          <cell r="D61">
            <v>0</v>
          </cell>
        </row>
        <row r="62">
          <cell r="C62">
            <v>0</v>
          </cell>
          <cell r="D62">
            <v>0</v>
          </cell>
        </row>
        <row r="63">
          <cell r="C63">
            <v>0</v>
          </cell>
          <cell r="D63">
            <v>0</v>
          </cell>
        </row>
        <row r="64">
          <cell r="C64">
            <v>0</v>
          </cell>
          <cell r="D64">
            <v>0</v>
          </cell>
        </row>
        <row r="65">
          <cell r="C65">
            <v>0</v>
          </cell>
          <cell r="D65">
            <v>0</v>
          </cell>
        </row>
        <row r="66">
          <cell r="C66">
            <v>0</v>
          </cell>
          <cell r="D66">
            <v>0</v>
          </cell>
        </row>
        <row r="67">
          <cell r="C67">
            <v>0</v>
          </cell>
          <cell r="D67">
            <v>0</v>
          </cell>
        </row>
        <row r="68">
          <cell r="C68">
            <v>0</v>
          </cell>
          <cell r="D68">
            <v>0</v>
          </cell>
        </row>
        <row r="69">
          <cell r="C69">
            <v>0</v>
          </cell>
          <cell r="D69">
            <v>0</v>
          </cell>
        </row>
        <row r="70">
          <cell r="C70">
            <v>0</v>
          </cell>
          <cell r="D70">
            <v>0</v>
          </cell>
        </row>
        <row r="71">
          <cell r="C71">
            <v>0</v>
          </cell>
          <cell r="D71">
            <v>0</v>
          </cell>
        </row>
        <row r="72">
          <cell r="C72">
            <v>0</v>
          </cell>
          <cell r="D72">
            <v>0</v>
          </cell>
        </row>
        <row r="73">
          <cell r="C73">
            <v>0</v>
          </cell>
          <cell r="D73">
            <v>0</v>
          </cell>
        </row>
        <row r="74">
          <cell r="C74">
            <v>0</v>
          </cell>
          <cell r="D74">
            <v>0</v>
          </cell>
        </row>
        <row r="75">
          <cell r="C75">
            <v>0</v>
          </cell>
          <cell r="D75">
            <v>0</v>
          </cell>
        </row>
        <row r="76">
          <cell r="C76">
            <v>0</v>
          </cell>
          <cell r="D76">
            <v>0</v>
          </cell>
        </row>
        <row r="77">
          <cell r="C77">
            <v>0</v>
          </cell>
          <cell r="D77">
            <v>0</v>
          </cell>
        </row>
        <row r="78">
          <cell r="C78">
            <v>0</v>
          </cell>
          <cell r="D78">
            <v>0</v>
          </cell>
        </row>
        <row r="79">
          <cell r="C79">
            <v>0</v>
          </cell>
          <cell r="D79">
            <v>0</v>
          </cell>
        </row>
        <row r="80">
          <cell r="C80">
            <v>0</v>
          </cell>
          <cell r="D80">
            <v>0</v>
          </cell>
        </row>
        <row r="81">
          <cell r="C81">
            <v>0</v>
          </cell>
          <cell r="D81">
            <v>0</v>
          </cell>
        </row>
        <row r="82">
          <cell r="C82">
            <v>0</v>
          </cell>
          <cell r="D8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view="pageBreakPreview" zoomScaleNormal="100" zoomScaleSheetLayoutView="100" workbookViewId="0">
      <selection activeCell="C15" sqref="C15"/>
    </sheetView>
  </sheetViews>
  <sheetFormatPr baseColWidth="10" defaultRowHeight="12.75" x14ac:dyDescent="0.2"/>
  <cols>
    <col min="1" max="1" width="7.85546875" customWidth="1"/>
    <col min="2" max="2" width="56.5703125" customWidth="1"/>
    <col min="3" max="3" width="20" customWidth="1"/>
    <col min="4" max="4" width="19" customWidth="1"/>
    <col min="5" max="5" width="14.85546875" customWidth="1"/>
    <col min="7" max="7" width="6.42578125" customWidth="1"/>
    <col min="8" max="8" width="56.28515625" customWidth="1"/>
    <col min="9" max="10" width="22.140625" customWidth="1"/>
    <col min="11" max="11" width="17.28515625" customWidth="1"/>
  </cols>
  <sheetData>
    <row r="1" spans="1:11" ht="20.25" customHeight="1" x14ac:dyDescent="0.2">
      <c r="A1" s="252" t="s">
        <v>218</v>
      </c>
      <c r="B1" s="252"/>
      <c r="C1" s="252"/>
      <c r="D1" s="252"/>
      <c r="E1" s="252"/>
      <c r="G1" s="252"/>
      <c r="H1" s="252"/>
      <c r="I1" s="252"/>
      <c r="J1" s="252"/>
      <c r="K1" s="252"/>
    </row>
    <row r="2" spans="1:11" ht="18" x14ac:dyDescent="0.25">
      <c r="A2" s="261" t="s">
        <v>281</v>
      </c>
      <c r="B2" s="261"/>
      <c r="C2" s="261"/>
      <c r="D2" s="261"/>
      <c r="E2" s="261"/>
      <c r="G2" s="21"/>
      <c r="H2" s="21"/>
      <c r="I2" s="21"/>
      <c r="J2" s="21"/>
      <c r="K2" s="21"/>
    </row>
    <row r="3" spans="1:11" ht="16.5" thickBot="1" x14ac:dyDescent="0.25">
      <c r="D3" s="11"/>
      <c r="E3" s="31" t="s">
        <v>280</v>
      </c>
      <c r="G3" s="21"/>
      <c r="H3" s="21"/>
      <c r="I3" s="21"/>
      <c r="J3" s="20"/>
      <c r="K3" s="22"/>
    </row>
    <row r="4" spans="1:11" ht="21.75" customHeight="1" thickTop="1" thickBot="1" x14ac:dyDescent="0.25">
      <c r="A4" s="257" t="s">
        <v>8</v>
      </c>
      <c r="B4" s="256" t="s">
        <v>67</v>
      </c>
      <c r="C4" s="258">
        <v>2011</v>
      </c>
      <c r="D4" s="259"/>
      <c r="E4" s="260"/>
      <c r="G4" s="21"/>
      <c r="H4" s="21"/>
      <c r="I4" s="21"/>
      <c r="J4" s="20"/>
      <c r="K4" s="22"/>
    </row>
    <row r="5" spans="1:11" ht="60" customHeight="1" thickTop="1" thickBot="1" x14ac:dyDescent="0.25">
      <c r="A5" s="257"/>
      <c r="B5" s="256"/>
      <c r="C5" s="40" t="s">
        <v>140</v>
      </c>
      <c r="D5" s="40" t="s">
        <v>141</v>
      </c>
      <c r="E5" s="40" t="s">
        <v>10</v>
      </c>
      <c r="G5" s="23"/>
      <c r="H5" s="24"/>
      <c r="I5" s="17"/>
      <c r="J5" s="17"/>
      <c r="K5" s="17"/>
    </row>
    <row r="6" spans="1:11" ht="15.75" customHeight="1" thickTop="1" x14ac:dyDescent="0.25">
      <c r="A6" s="41">
        <v>1</v>
      </c>
      <c r="B6" s="42" t="s">
        <v>11</v>
      </c>
      <c r="C6" s="36">
        <f>[1]ORDEN!HC3</f>
        <v>1137</v>
      </c>
      <c r="D6" s="36">
        <f>[1]ORDEN!HD3</f>
        <v>10954</v>
      </c>
      <c r="E6" s="33">
        <f t="shared" ref="E6:E82" si="0">+C6/D6*100</f>
        <v>10.379769947051305</v>
      </c>
      <c r="G6" s="25"/>
      <c r="H6" s="26"/>
      <c r="I6" s="27"/>
      <c r="J6" s="27"/>
      <c r="K6" s="28"/>
    </row>
    <row r="7" spans="1:11" ht="15.75" customHeight="1" x14ac:dyDescent="0.25">
      <c r="A7" s="4">
        <v>2</v>
      </c>
      <c r="B7" s="2" t="s">
        <v>64</v>
      </c>
      <c r="C7" s="37">
        <f>[1]ORDEN!HC4</f>
        <v>1194</v>
      </c>
      <c r="D7" s="37">
        <f>[1]ORDEN!HD4</f>
        <v>114792</v>
      </c>
      <c r="E7" s="34">
        <f t="shared" si="0"/>
        <v>1.0401421701860756</v>
      </c>
      <c r="G7" s="25"/>
      <c r="H7" s="26"/>
      <c r="I7" s="27"/>
      <c r="J7" s="27"/>
      <c r="K7" s="28"/>
    </row>
    <row r="8" spans="1:11" ht="15.75" customHeight="1" x14ac:dyDescent="0.25">
      <c r="A8" s="4">
        <v>3</v>
      </c>
      <c r="B8" s="2" t="s">
        <v>12</v>
      </c>
      <c r="C8" s="37">
        <f>[1]ORDEN!HC5</f>
        <v>1052</v>
      </c>
      <c r="D8" s="37">
        <f>[1]ORDEN!HD5</f>
        <v>24235</v>
      </c>
      <c r="E8" s="34">
        <f t="shared" si="0"/>
        <v>4.3408293789973174</v>
      </c>
      <c r="G8" s="25"/>
      <c r="H8" s="26"/>
      <c r="I8" s="27"/>
      <c r="J8" s="27"/>
      <c r="K8" s="28"/>
    </row>
    <row r="9" spans="1:11" ht="15.75" customHeight="1" x14ac:dyDescent="0.25">
      <c r="A9" s="4">
        <v>4</v>
      </c>
      <c r="B9" s="2" t="s">
        <v>62</v>
      </c>
      <c r="C9" s="37">
        <f>[1]ORDEN!HC6</f>
        <v>861</v>
      </c>
      <c r="D9" s="37">
        <f>[1]ORDEN!HD6</f>
        <v>37837</v>
      </c>
      <c r="E9" s="34">
        <f t="shared" si="0"/>
        <v>2.275550387187145</v>
      </c>
      <c r="G9" s="25"/>
      <c r="H9" s="26"/>
      <c r="I9" s="27"/>
      <c r="J9" s="27"/>
      <c r="K9" s="28"/>
    </row>
    <row r="10" spans="1:11" ht="15.75" customHeight="1" x14ac:dyDescent="0.25">
      <c r="A10" s="4">
        <v>5</v>
      </c>
      <c r="B10" s="2" t="s">
        <v>13</v>
      </c>
      <c r="C10" s="37">
        <f>[1]ORDEN!HC7</f>
        <v>1407</v>
      </c>
      <c r="D10" s="37">
        <f>[1]ORDEN!HD7</f>
        <v>14260</v>
      </c>
      <c r="E10" s="34">
        <f t="shared" si="0"/>
        <v>9.8667601683029442</v>
      </c>
      <c r="G10" s="25"/>
      <c r="H10" s="29"/>
      <c r="I10" s="27"/>
      <c r="J10" s="27"/>
      <c r="K10" s="28"/>
    </row>
    <row r="11" spans="1:11" ht="15.75" customHeight="1" x14ac:dyDescent="0.25">
      <c r="A11" s="4">
        <v>6</v>
      </c>
      <c r="B11" s="2" t="s">
        <v>14</v>
      </c>
      <c r="C11" s="37">
        <f>[1]ORDEN!HC8</f>
        <v>2363</v>
      </c>
      <c r="D11" s="37">
        <f>[1]ORDEN!HD8</f>
        <v>64107</v>
      </c>
      <c r="E11" s="34">
        <f t="shared" si="0"/>
        <v>3.6860249270750463</v>
      </c>
      <c r="G11" s="25"/>
      <c r="H11" s="29"/>
      <c r="I11" s="27"/>
      <c r="J11" s="27"/>
      <c r="K11" s="28"/>
    </row>
    <row r="12" spans="1:11" ht="15.75" customHeight="1" x14ac:dyDescent="0.25">
      <c r="A12" s="4">
        <v>7</v>
      </c>
      <c r="B12" s="2" t="s">
        <v>1</v>
      </c>
      <c r="C12" s="37">
        <f>[1]ORDEN!HC9</f>
        <v>1241</v>
      </c>
      <c r="D12" s="37">
        <f>[1]ORDEN!HD9</f>
        <v>114792</v>
      </c>
      <c r="E12" s="34">
        <f t="shared" si="0"/>
        <v>1.0810857899505193</v>
      </c>
      <c r="G12" s="25"/>
      <c r="H12" s="29"/>
      <c r="I12" s="27"/>
      <c r="J12" s="27"/>
      <c r="K12" s="28"/>
    </row>
    <row r="13" spans="1:11" ht="15.75" customHeight="1" x14ac:dyDescent="0.25">
      <c r="A13" s="4">
        <v>8</v>
      </c>
      <c r="B13" s="2" t="s">
        <v>15</v>
      </c>
      <c r="C13" s="37">
        <f>[1]ORDEN!HC10</f>
        <v>959</v>
      </c>
      <c r="D13" s="37">
        <f>[1]ORDEN!HD10</f>
        <v>24182</v>
      </c>
      <c r="E13" s="34">
        <f t="shared" si="0"/>
        <v>3.9657596559424366</v>
      </c>
      <c r="G13" s="25"/>
      <c r="H13" s="29"/>
      <c r="I13" s="27"/>
      <c r="J13" s="27"/>
      <c r="K13" s="28"/>
    </row>
    <row r="14" spans="1:11" ht="15.75" customHeight="1" x14ac:dyDescent="0.25">
      <c r="A14" s="4">
        <v>9</v>
      </c>
      <c r="B14" s="2" t="s">
        <v>32</v>
      </c>
      <c r="C14" s="37">
        <f>[1]ORDEN!HC11</f>
        <v>1923</v>
      </c>
      <c r="D14" s="37">
        <f>[1]ORDEN!HD11</f>
        <v>37837</v>
      </c>
      <c r="E14" s="34">
        <f t="shared" si="0"/>
        <v>5.0823268229510798</v>
      </c>
      <c r="G14" s="25"/>
      <c r="H14" s="29"/>
      <c r="I14" s="27"/>
      <c r="J14" s="27"/>
      <c r="K14" s="28"/>
    </row>
    <row r="15" spans="1:11" ht="15.75" customHeight="1" x14ac:dyDescent="0.25">
      <c r="A15" s="4">
        <v>10</v>
      </c>
      <c r="B15" s="2" t="s">
        <v>33</v>
      </c>
      <c r="C15" s="37">
        <f>[1]ORDEN!HC12</f>
        <v>252</v>
      </c>
      <c r="D15" s="37">
        <f>[1]ORDEN!HD12</f>
        <v>24235</v>
      </c>
      <c r="E15" s="34">
        <f t="shared" si="0"/>
        <v>1.0398184443985972</v>
      </c>
      <c r="G15" s="25"/>
      <c r="H15" s="29"/>
      <c r="I15" s="27"/>
      <c r="J15" s="27"/>
      <c r="K15" s="28"/>
    </row>
    <row r="16" spans="1:11" ht="15.75" customHeight="1" x14ac:dyDescent="0.25">
      <c r="A16" s="4">
        <v>11</v>
      </c>
      <c r="B16" s="2" t="s">
        <v>63</v>
      </c>
      <c r="C16" s="37">
        <f>[1]ORDEN!HC13</f>
        <v>698</v>
      </c>
      <c r="D16" s="37">
        <f>[1]ORDEN!HD13</f>
        <v>24235</v>
      </c>
      <c r="E16" s="34">
        <f t="shared" si="0"/>
        <v>2.8801320404373838</v>
      </c>
      <c r="G16" s="25"/>
      <c r="H16" s="29"/>
      <c r="I16" s="27"/>
      <c r="J16" s="27"/>
      <c r="K16" s="28"/>
    </row>
    <row r="17" spans="1:11" ht="15.75" customHeight="1" x14ac:dyDescent="0.25">
      <c r="A17" s="4">
        <v>12</v>
      </c>
      <c r="B17" s="2" t="s">
        <v>25</v>
      </c>
      <c r="C17" s="37">
        <f>[1]ORDEN!HC14</f>
        <v>1097</v>
      </c>
      <c r="D17" s="37">
        <f>[1]ORDEN!HD14</f>
        <v>25614</v>
      </c>
      <c r="E17" s="34">
        <f t="shared" si="0"/>
        <v>4.2828140860466934</v>
      </c>
      <c r="G17" s="25"/>
      <c r="H17" s="29"/>
      <c r="I17" s="27"/>
      <c r="J17" s="27"/>
      <c r="K17" s="28"/>
    </row>
    <row r="18" spans="1:11" ht="15.75" customHeight="1" x14ac:dyDescent="0.25">
      <c r="A18" s="4">
        <v>13</v>
      </c>
      <c r="B18" s="2" t="s">
        <v>65</v>
      </c>
      <c r="C18" s="37">
        <f>[1]ORDEN!HC15</f>
        <v>1171</v>
      </c>
      <c r="D18" s="37">
        <f>[1]ORDEN!HD15</f>
        <v>114792</v>
      </c>
      <c r="E18" s="34">
        <f t="shared" si="0"/>
        <v>1.0201059307268798</v>
      </c>
      <c r="G18" s="25"/>
      <c r="H18" s="26"/>
      <c r="I18" s="27"/>
      <c r="J18" s="27"/>
      <c r="K18" s="28"/>
    </row>
    <row r="19" spans="1:11" ht="15.75" customHeight="1" x14ac:dyDescent="0.25">
      <c r="A19" s="4">
        <v>14</v>
      </c>
      <c r="B19" s="2" t="s">
        <v>34</v>
      </c>
      <c r="C19" s="37">
        <f>[1]ORDEN!HC16</f>
        <v>607</v>
      </c>
      <c r="D19" s="37">
        <f>[1]ORDEN!HD16</f>
        <v>64107</v>
      </c>
      <c r="E19" s="34">
        <f t="shared" si="0"/>
        <v>0.94685447767014519</v>
      </c>
      <c r="G19" s="25"/>
      <c r="H19" s="26"/>
      <c r="I19" s="27"/>
      <c r="J19" s="27"/>
      <c r="K19" s="28"/>
    </row>
    <row r="20" spans="1:11" ht="15.75" customHeight="1" x14ac:dyDescent="0.25">
      <c r="A20" s="4">
        <v>15</v>
      </c>
      <c r="B20" s="2" t="s">
        <v>26</v>
      </c>
      <c r="C20" s="37">
        <f>[1]ORDEN!HC17</f>
        <v>480</v>
      </c>
      <c r="D20" s="37">
        <f>[1]ORDEN!HD17</f>
        <v>11414</v>
      </c>
      <c r="E20" s="34">
        <f t="shared" si="0"/>
        <v>4.2053618363413348</v>
      </c>
      <c r="G20" s="25"/>
      <c r="H20" s="26"/>
      <c r="I20" s="27"/>
      <c r="J20" s="27"/>
      <c r="K20" s="28"/>
    </row>
    <row r="21" spans="1:11" ht="15.75" customHeight="1" x14ac:dyDescent="0.25">
      <c r="A21" s="4">
        <v>16</v>
      </c>
      <c r="B21" s="2" t="s">
        <v>35</v>
      </c>
      <c r="C21" s="37">
        <f>[1]ORDEN!HC18</f>
        <v>744</v>
      </c>
      <c r="D21" s="37">
        <f>[1]ORDEN!HD18</f>
        <v>24235</v>
      </c>
      <c r="E21" s="34">
        <f t="shared" si="0"/>
        <v>3.0699401691768102</v>
      </c>
      <c r="G21" s="25"/>
      <c r="H21" s="26"/>
      <c r="I21" s="27"/>
      <c r="J21" s="27"/>
      <c r="K21" s="28"/>
    </row>
    <row r="22" spans="1:11" ht="15.75" customHeight="1" x14ac:dyDescent="0.25">
      <c r="A22" s="4">
        <v>17</v>
      </c>
      <c r="B22" s="3" t="s">
        <v>28</v>
      </c>
      <c r="C22" s="37">
        <f>[1]ORDEN!HC19</f>
        <v>634</v>
      </c>
      <c r="D22" s="37">
        <f>[1]ORDEN!HD19</f>
        <v>6961</v>
      </c>
      <c r="E22" s="34">
        <f t="shared" si="0"/>
        <v>9.1078867978738689</v>
      </c>
      <c r="G22" s="25"/>
      <c r="H22" s="26"/>
      <c r="I22" s="27"/>
      <c r="J22" s="27"/>
      <c r="K22" s="28"/>
    </row>
    <row r="23" spans="1:11" ht="15.75" customHeight="1" x14ac:dyDescent="0.25">
      <c r="A23" s="4">
        <v>18</v>
      </c>
      <c r="B23" s="2" t="s">
        <v>29</v>
      </c>
      <c r="C23" s="37">
        <f>[1]ORDEN!HC20</f>
        <v>954</v>
      </c>
      <c r="D23" s="37">
        <f>[1]ORDEN!HD20</f>
        <v>39555</v>
      </c>
      <c r="E23" s="34">
        <f t="shared" si="0"/>
        <v>2.4118316268486919</v>
      </c>
      <c r="G23" s="25"/>
      <c r="H23" s="29"/>
      <c r="I23" s="27"/>
      <c r="J23" s="27"/>
      <c r="K23" s="28"/>
    </row>
    <row r="24" spans="1:11" ht="15.75" customHeight="1" x14ac:dyDescent="0.2">
      <c r="A24" s="4">
        <v>19</v>
      </c>
      <c r="B24" s="2" t="s">
        <v>24</v>
      </c>
      <c r="C24" s="37">
        <f>[1]ORDEN!HC21</f>
        <v>710</v>
      </c>
      <c r="D24" s="37">
        <f>[1]ORDEN!HD21</f>
        <v>24005</v>
      </c>
      <c r="E24" s="34">
        <f t="shared" si="0"/>
        <v>2.957717142262029</v>
      </c>
      <c r="G24" s="255"/>
      <c r="H24" s="255"/>
      <c r="I24" s="18"/>
      <c r="J24" s="18"/>
      <c r="K24" s="19"/>
    </row>
    <row r="25" spans="1:11" ht="15.75" x14ac:dyDescent="0.2">
      <c r="A25" s="4">
        <v>20</v>
      </c>
      <c r="B25" s="2" t="s">
        <v>66</v>
      </c>
      <c r="C25" s="37">
        <f>[1]ORDEN!HC22</f>
        <v>279</v>
      </c>
      <c r="D25" s="37">
        <f>[1]ORDEN!HD22</f>
        <v>114792</v>
      </c>
      <c r="E25" s="34">
        <f t="shared" si="0"/>
        <v>0.24304829604850511</v>
      </c>
      <c r="G25" s="30"/>
      <c r="H25" s="9"/>
      <c r="I25" s="20"/>
      <c r="J25" s="20"/>
      <c r="K25" s="20"/>
    </row>
    <row r="26" spans="1:11" ht="15.75" x14ac:dyDescent="0.2">
      <c r="A26" s="4">
        <v>21</v>
      </c>
      <c r="B26" s="3" t="s">
        <v>31</v>
      </c>
      <c r="C26" s="37">
        <f>[1]ORDEN!HC23</f>
        <v>839</v>
      </c>
      <c r="D26" s="37">
        <f>[1]ORDEN!HD23</f>
        <v>9968</v>
      </c>
      <c r="E26" s="34">
        <f t="shared" si="0"/>
        <v>8.4169341894060992</v>
      </c>
      <c r="G26" s="21"/>
      <c r="H26" s="21"/>
      <c r="I26" s="21"/>
      <c r="J26" s="21"/>
      <c r="K26" s="21"/>
    </row>
    <row r="27" spans="1:11" ht="15.75" x14ac:dyDescent="0.2">
      <c r="A27" s="4">
        <v>22</v>
      </c>
      <c r="B27" s="3" t="s">
        <v>9</v>
      </c>
      <c r="C27" s="37">
        <f>[1]ORDEN!HC24</f>
        <v>568</v>
      </c>
      <c r="D27" s="37">
        <f>[1]ORDEN!HD24</f>
        <v>28017</v>
      </c>
      <c r="E27" s="34">
        <f t="shared" si="0"/>
        <v>2.0273405432416034</v>
      </c>
    </row>
    <row r="28" spans="1:11" ht="15.75" x14ac:dyDescent="0.2">
      <c r="A28" s="4">
        <v>23</v>
      </c>
      <c r="B28" s="3" t="s">
        <v>36</v>
      </c>
      <c r="C28" s="37">
        <f>[1]ORDEN!HC25</f>
        <v>419</v>
      </c>
      <c r="D28" s="37">
        <f>[1]ORDEN!HD25</f>
        <v>24235</v>
      </c>
      <c r="E28" s="34">
        <f t="shared" si="0"/>
        <v>1.72890447699608</v>
      </c>
    </row>
    <row r="29" spans="1:11" ht="15.75" x14ac:dyDescent="0.2">
      <c r="A29" s="4">
        <v>24</v>
      </c>
      <c r="B29" s="3" t="s">
        <v>37</v>
      </c>
      <c r="C29" s="37">
        <f>[1]ORDEN!HC26</f>
        <v>769</v>
      </c>
      <c r="D29" s="37">
        <f>[1]ORDEN!HD26</f>
        <v>64107</v>
      </c>
      <c r="E29" s="34">
        <f t="shared" si="0"/>
        <v>1.1995569906562464</v>
      </c>
    </row>
    <row r="30" spans="1:11" ht="15.75" x14ac:dyDescent="0.2">
      <c r="A30" s="4">
        <v>25</v>
      </c>
      <c r="B30" s="3" t="s">
        <v>38</v>
      </c>
      <c r="C30" s="37">
        <f>[1]ORDEN!HC27</f>
        <v>633</v>
      </c>
      <c r="D30" s="37">
        <f>[1]ORDEN!HD27</f>
        <v>53996</v>
      </c>
      <c r="E30" s="34">
        <f t="shared" si="0"/>
        <v>1.1723090599303652</v>
      </c>
    </row>
    <row r="31" spans="1:11" ht="15.75" x14ac:dyDescent="0.2">
      <c r="A31" s="4">
        <v>26</v>
      </c>
      <c r="B31" s="3" t="s">
        <v>39</v>
      </c>
      <c r="C31" s="37">
        <f>[1]ORDEN!HC28</f>
        <v>639</v>
      </c>
      <c r="D31" s="37">
        <f>[1]ORDEN!HD28</f>
        <v>24182</v>
      </c>
      <c r="E31" s="34">
        <f t="shared" si="0"/>
        <v>2.6424613348771815</v>
      </c>
    </row>
    <row r="32" spans="1:11" ht="15.75" x14ac:dyDescent="0.2">
      <c r="A32" s="4">
        <v>27</v>
      </c>
      <c r="B32" s="3" t="s">
        <v>40</v>
      </c>
      <c r="C32" s="37">
        <f>[1]ORDEN!HC29</f>
        <v>1122</v>
      </c>
      <c r="D32" s="37">
        <f>[1]ORDEN!HD29</f>
        <v>24182</v>
      </c>
      <c r="E32" s="34">
        <f t="shared" si="0"/>
        <v>4.6398147382350503</v>
      </c>
    </row>
    <row r="33" spans="1:5" ht="15.75" x14ac:dyDescent="0.2">
      <c r="A33" s="4">
        <v>28</v>
      </c>
      <c r="B33" s="3" t="s">
        <v>3</v>
      </c>
      <c r="C33" s="37">
        <f>[1]ORDEN!HC30</f>
        <v>376</v>
      </c>
      <c r="D33" s="37">
        <f>[1]ORDEN!HD30</f>
        <v>40402</v>
      </c>
      <c r="E33" s="34">
        <f t="shared" si="0"/>
        <v>0.93064699767338255</v>
      </c>
    </row>
    <row r="34" spans="1:5" ht="15.75" x14ac:dyDescent="0.2">
      <c r="A34" s="4">
        <v>29</v>
      </c>
      <c r="B34" s="3" t="s">
        <v>2</v>
      </c>
      <c r="C34" s="37">
        <f>[1]ORDEN!HC31</f>
        <v>582</v>
      </c>
      <c r="D34" s="37">
        <f>[1]ORDEN!HD31</f>
        <v>40402</v>
      </c>
      <c r="E34" s="34">
        <f t="shared" si="0"/>
        <v>1.4405227463986932</v>
      </c>
    </row>
    <row r="35" spans="1:5" ht="15.75" x14ac:dyDescent="0.2">
      <c r="A35" s="4">
        <v>30</v>
      </c>
      <c r="B35" s="3" t="s">
        <v>41</v>
      </c>
      <c r="C35" s="37">
        <f>[1]ORDEN!HC32</f>
        <v>1681</v>
      </c>
      <c r="D35" s="37">
        <f>[1]ORDEN!HD32</f>
        <v>25242</v>
      </c>
      <c r="E35" s="34">
        <f t="shared" si="0"/>
        <v>6.6595356944774586</v>
      </c>
    </row>
    <row r="36" spans="1:5" ht="15.75" x14ac:dyDescent="0.2">
      <c r="A36" s="4">
        <v>31</v>
      </c>
      <c r="B36" s="3" t="s">
        <v>42</v>
      </c>
      <c r="C36" s="37">
        <f>[1]ORDEN!HC33</f>
        <v>545</v>
      </c>
      <c r="D36" s="37">
        <f>[1]ORDEN!HD33</f>
        <v>25242</v>
      </c>
      <c r="E36" s="34">
        <f t="shared" si="0"/>
        <v>2.1590999128436734</v>
      </c>
    </row>
    <row r="37" spans="1:5" ht="15.75" x14ac:dyDescent="0.2">
      <c r="A37" s="4">
        <v>32</v>
      </c>
      <c r="B37" s="3" t="s">
        <v>27</v>
      </c>
      <c r="C37" s="37">
        <f>[1]ORDEN!HC34</f>
        <v>1160</v>
      </c>
      <c r="D37" s="37">
        <f>[1]ORDEN!HD34</f>
        <v>24068</v>
      </c>
      <c r="E37" s="34">
        <f t="shared" si="0"/>
        <v>4.8196775801894631</v>
      </c>
    </row>
    <row r="38" spans="1:5" ht="15.75" x14ac:dyDescent="0.2">
      <c r="A38" s="4">
        <v>33</v>
      </c>
      <c r="B38" s="3" t="s">
        <v>60</v>
      </c>
      <c r="C38" s="37">
        <f>[1]ORDEN!HC35</f>
        <v>602</v>
      </c>
      <c r="D38" s="37">
        <f>[1]ORDEN!HD35</f>
        <v>11673</v>
      </c>
      <c r="E38" s="34">
        <f t="shared" si="0"/>
        <v>5.1572003769382331</v>
      </c>
    </row>
    <row r="39" spans="1:5" ht="15.75" x14ac:dyDescent="0.2">
      <c r="A39" s="4">
        <v>34</v>
      </c>
      <c r="B39" s="3" t="s">
        <v>43</v>
      </c>
      <c r="C39" s="37">
        <f>[1]ORDEN!HC36</f>
        <v>990</v>
      </c>
      <c r="D39" s="37">
        <f>[1]ORDEN!HD36</f>
        <v>64107</v>
      </c>
      <c r="E39" s="34">
        <f t="shared" si="0"/>
        <v>1.5442931349150639</v>
      </c>
    </row>
    <row r="40" spans="1:5" ht="15.75" x14ac:dyDescent="0.2">
      <c r="A40" s="4">
        <v>35</v>
      </c>
      <c r="B40" s="3" t="s">
        <v>44</v>
      </c>
      <c r="C40" s="37">
        <f>[1]ORDEN!HC37</f>
        <v>306</v>
      </c>
      <c r="D40" s="37">
        <f>[1]ORDEN!HD37</f>
        <v>37837</v>
      </c>
      <c r="E40" s="34">
        <f t="shared" si="0"/>
        <v>0.80873219335570989</v>
      </c>
    </row>
    <row r="41" spans="1:5" ht="15.75" x14ac:dyDescent="0.2">
      <c r="A41" s="4">
        <v>36</v>
      </c>
      <c r="B41" s="3" t="s">
        <v>45</v>
      </c>
      <c r="C41" s="37">
        <f>[1]ORDEN!HC38</f>
        <v>895</v>
      </c>
      <c r="D41" s="37">
        <f>[1]ORDEN!HD38</f>
        <v>14260</v>
      </c>
      <c r="E41" s="34">
        <f t="shared" si="0"/>
        <v>6.2762973352033669</v>
      </c>
    </row>
    <row r="42" spans="1:5" ht="15.75" x14ac:dyDescent="0.2">
      <c r="A42" s="4">
        <v>37</v>
      </c>
      <c r="B42" s="3" t="s">
        <v>4</v>
      </c>
      <c r="C42" s="37">
        <f>[1]ORDEN!HC39</f>
        <v>999</v>
      </c>
      <c r="D42" s="37">
        <f>[1]ORDEN!HD39</f>
        <v>16057</v>
      </c>
      <c r="E42" s="34">
        <f t="shared" si="0"/>
        <v>6.2215856012953852</v>
      </c>
    </row>
    <row r="43" spans="1:5" ht="15.75" x14ac:dyDescent="0.2">
      <c r="A43" s="4">
        <v>38</v>
      </c>
      <c r="B43" s="3" t="s">
        <v>46</v>
      </c>
      <c r="C43" s="37">
        <f>[1]ORDEN!HC40</f>
        <v>1732</v>
      </c>
      <c r="D43" s="37">
        <f>[1]ORDEN!HD40</f>
        <v>29291</v>
      </c>
      <c r="E43" s="34">
        <f t="shared" si="0"/>
        <v>5.9130791027960807</v>
      </c>
    </row>
    <row r="44" spans="1:5" ht="15.75" x14ac:dyDescent="0.2">
      <c r="A44" s="4">
        <v>39</v>
      </c>
      <c r="B44" s="2" t="s">
        <v>22</v>
      </c>
      <c r="C44" s="37">
        <f>[1]ORDEN!HC41</f>
        <v>891</v>
      </c>
      <c r="D44" s="37">
        <f>[1]ORDEN!HD41</f>
        <v>29291</v>
      </c>
      <c r="E44" s="34">
        <f t="shared" si="0"/>
        <v>3.041890000341402</v>
      </c>
    </row>
    <row r="45" spans="1:5" ht="15.75" x14ac:dyDescent="0.2">
      <c r="A45" s="4">
        <v>40</v>
      </c>
      <c r="B45" s="2" t="s">
        <v>47</v>
      </c>
      <c r="C45" s="37">
        <f>[1]ORDEN!HC42</f>
        <v>837</v>
      </c>
      <c r="D45" s="37">
        <f>[1]ORDEN!HD42</f>
        <v>26024</v>
      </c>
      <c r="E45" s="34">
        <f t="shared" si="0"/>
        <v>3.2162619120811557</v>
      </c>
    </row>
    <row r="46" spans="1:5" ht="15.75" x14ac:dyDescent="0.2">
      <c r="A46" s="4">
        <v>41</v>
      </c>
      <c r="B46" s="2" t="s">
        <v>68</v>
      </c>
      <c r="C46" s="37">
        <f>[1]ORDEN!HC43</f>
        <v>695</v>
      </c>
      <c r="D46" s="37">
        <f>[1]ORDEN!HD43</f>
        <v>16438</v>
      </c>
      <c r="E46" s="34">
        <f t="shared" si="0"/>
        <v>4.228008273512593</v>
      </c>
    </row>
    <row r="47" spans="1:5" ht="15.75" x14ac:dyDescent="0.2">
      <c r="A47" s="4">
        <v>42</v>
      </c>
      <c r="B47" s="2" t="s">
        <v>30</v>
      </c>
      <c r="C47" s="37">
        <f>[1]ORDEN!HC44</f>
        <v>377</v>
      </c>
      <c r="D47" s="37">
        <f>[1]ORDEN!HD44</f>
        <v>30865</v>
      </c>
      <c r="E47" s="34">
        <f t="shared" si="0"/>
        <v>1.2214482423456992</v>
      </c>
    </row>
    <row r="48" spans="1:5" ht="15.75" x14ac:dyDescent="0.2">
      <c r="A48" s="4">
        <v>43</v>
      </c>
      <c r="B48" s="2" t="s">
        <v>48</v>
      </c>
      <c r="C48" s="37">
        <f>[1]ORDEN!HC45</f>
        <v>767</v>
      </c>
      <c r="D48" s="37">
        <f>[1]ORDEN!HD45</f>
        <v>10954</v>
      </c>
      <c r="E48" s="34">
        <f t="shared" si="0"/>
        <v>7.0020083987584441</v>
      </c>
    </row>
    <row r="49" spans="1:5" ht="15.75" x14ac:dyDescent="0.2">
      <c r="A49" s="4">
        <v>44</v>
      </c>
      <c r="B49" s="2" t="s">
        <v>5</v>
      </c>
      <c r="C49" s="37">
        <f>[1]ORDEN!HC46</f>
        <v>349</v>
      </c>
      <c r="D49" s="37">
        <f>[1]ORDEN!HD46</f>
        <v>16057</v>
      </c>
      <c r="E49" s="34">
        <f t="shared" si="0"/>
        <v>2.173506881733823</v>
      </c>
    </row>
    <row r="50" spans="1:5" ht="15.75" x14ac:dyDescent="0.2">
      <c r="A50" s="4">
        <v>45</v>
      </c>
      <c r="B50" s="2" t="s">
        <v>49</v>
      </c>
      <c r="C50" s="37">
        <f>[1]ORDEN!HC47</f>
        <v>1095</v>
      </c>
      <c r="D50" s="37">
        <f>[1]ORDEN!HD47</f>
        <v>114792</v>
      </c>
      <c r="E50" s="34">
        <f t="shared" si="0"/>
        <v>0.9538992264269287</v>
      </c>
    </row>
    <row r="51" spans="1:5" ht="15.75" x14ac:dyDescent="0.2">
      <c r="A51" s="4">
        <v>46</v>
      </c>
      <c r="B51" s="2" t="s">
        <v>23</v>
      </c>
      <c r="C51" s="37">
        <f>[1]ORDEN!HC48</f>
        <v>1253</v>
      </c>
      <c r="D51" s="37">
        <f>[1]ORDEN!HD48</f>
        <v>9388</v>
      </c>
      <c r="E51" s="34">
        <f t="shared" si="0"/>
        <v>13.346825734980827</v>
      </c>
    </row>
    <row r="52" spans="1:5" ht="15.75" x14ac:dyDescent="0.2">
      <c r="A52" s="4">
        <v>47</v>
      </c>
      <c r="B52" s="2" t="s">
        <v>50</v>
      </c>
      <c r="C52" s="37">
        <f>[1]ORDEN!HC49</f>
        <v>650</v>
      </c>
      <c r="D52" s="37">
        <f>[1]ORDEN!HD49</f>
        <v>26024</v>
      </c>
      <c r="E52" s="34">
        <f t="shared" si="0"/>
        <v>2.4976944359053181</v>
      </c>
    </row>
    <row r="53" spans="1:5" ht="15.75" x14ac:dyDescent="0.2">
      <c r="A53" s="4">
        <v>48</v>
      </c>
      <c r="B53" s="3" t="s">
        <v>0</v>
      </c>
      <c r="C53" s="37">
        <f>[1]ORDEN!HC50</f>
        <v>730</v>
      </c>
      <c r="D53" s="37">
        <f>[1]ORDEN!HD50</f>
        <v>24182</v>
      </c>
      <c r="E53" s="34">
        <f t="shared" si="0"/>
        <v>3.0187742949301133</v>
      </c>
    </row>
    <row r="54" spans="1:5" ht="15.75" x14ac:dyDescent="0.2">
      <c r="A54" s="4">
        <v>49</v>
      </c>
      <c r="B54" s="3" t="s">
        <v>51</v>
      </c>
      <c r="C54" s="37">
        <f>[1]ORDEN!HC51</f>
        <v>604</v>
      </c>
      <c r="D54" s="37">
        <f>[1]ORDEN!HD51</f>
        <v>64107</v>
      </c>
      <c r="E54" s="34">
        <f t="shared" si="0"/>
        <v>0.94217480150373589</v>
      </c>
    </row>
    <row r="55" spans="1:5" ht="15.75" x14ac:dyDescent="0.2">
      <c r="A55" s="4">
        <v>50</v>
      </c>
      <c r="B55" s="2" t="s">
        <v>59</v>
      </c>
      <c r="C55" s="37">
        <f>[1]ORDEN!HC52</f>
        <v>618</v>
      </c>
      <c r="D55" s="37">
        <f>[1]ORDEN!HD52</f>
        <v>26024</v>
      </c>
      <c r="E55" s="34">
        <f t="shared" si="0"/>
        <v>2.3747310175222873</v>
      </c>
    </row>
    <row r="56" spans="1:5" ht="15.75" x14ac:dyDescent="0.2">
      <c r="A56" s="4">
        <v>51</v>
      </c>
      <c r="B56" s="2" t="s">
        <v>52</v>
      </c>
      <c r="C56" s="37">
        <f>[1]ORDEN!HC53</f>
        <v>660</v>
      </c>
      <c r="D56" s="37">
        <f>[1]ORDEN!HD53</f>
        <v>26024</v>
      </c>
      <c r="E56" s="34">
        <f t="shared" si="0"/>
        <v>2.5361205041500154</v>
      </c>
    </row>
    <row r="57" spans="1:5" ht="15.75" x14ac:dyDescent="0.2">
      <c r="A57" s="4">
        <v>52</v>
      </c>
      <c r="B57" s="5" t="s">
        <v>7</v>
      </c>
      <c r="C57" s="37">
        <f>[1]ORDEN!HC54</f>
        <v>291</v>
      </c>
      <c r="D57" s="37">
        <f>[1]ORDEN!HD54</f>
        <v>53996</v>
      </c>
      <c r="E57" s="34">
        <f t="shared" si="0"/>
        <v>0.53892880954144751</v>
      </c>
    </row>
    <row r="58" spans="1:5" ht="15.75" x14ac:dyDescent="0.2">
      <c r="A58" s="4">
        <v>53</v>
      </c>
      <c r="B58" s="3" t="s">
        <v>53</v>
      </c>
      <c r="C58" s="37">
        <f>[1]ORDEN!HC55</f>
        <v>487</v>
      </c>
      <c r="D58" s="37">
        <f>[1]ORDEN!HD55</f>
        <v>25242</v>
      </c>
      <c r="E58" s="34">
        <f t="shared" si="0"/>
        <v>1.9293241423025118</v>
      </c>
    </row>
    <row r="59" spans="1:5" ht="15.75" x14ac:dyDescent="0.2">
      <c r="A59" s="4">
        <v>54</v>
      </c>
      <c r="B59" s="2" t="s">
        <v>161</v>
      </c>
      <c r="C59" s="37">
        <f>[1]ORDEN!HC56</f>
        <v>445</v>
      </c>
      <c r="D59" s="37">
        <f>[1]ORDEN!HD56</f>
        <v>9388</v>
      </c>
      <c r="E59" s="34">
        <f t="shared" si="0"/>
        <v>4.7400937366851297</v>
      </c>
    </row>
    <row r="60" spans="1:5" ht="15.75" x14ac:dyDescent="0.2">
      <c r="A60" s="4" t="s">
        <v>19</v>
      </c>
      <c r="B60" s="2" t="s">
        <v>16</v>
      </c>
      <c r="C60" s="37">
        <f>[1]ORDEN!HC57</f>
        <v>656</v>
      </c>
      <c r="D60" s="37">
        <f>[1]ORDEN!HD57</f>
        <v>28017</v>
      </c>
      <c r="E60" s="34">
        <f t="shared" si="0"/>
        <v>2.3414355569832601</v>
      </c>
    </row>
    <row r="61" spans="1:5" ht="15.75" x14ac:dyDescent="0.2">
      <c r="A61" s="4" t="s">
        <v>20</v>
      </c>
      <c r="B61" s="2" t="s">
        <v>17</v>
      </c>
      <c r="C61" s="37">
        <f>[1]ORDEN!HC58</f>
        <v>621</v>
      </c>
      <c r="D61" s="37">
        <f>[1]ORDEN!HD58</f>
        <v>73992</v>
      </c>
      <c r="E61" s="34">
        <f t="shared" si="0"/>
        <v>0.83927992215374636</v>
      </c>
    </row>
    <row r="62" spans="1:5" ht="15.75" x14ac:dyDescent="0.2">
      <c r="A62" s="4" t="s">
        <v>21</v>
      </c>
      <c r="B62" s="2" t="s">
        <v>18</v>
      </c>
      <c r="C62" s="37">
        <f>[1]ORDEN!HC59</f>
        <v>302</v>
      </c>
      <c r="D62" s="37">
        <f>[1]ORDEN!HD59</f>
        <v>25614</v>
      </c>
      <c r="E62" s="34">
        <f t="shared" si="0"/>
        <v>1.1790427110174124</v>
      </c>
    </row>
    <row r="63" spans="1:5" ht="15.75" x14ac:dyDescent="0.2">
      <c r="A63" s="4" t="s">
        <v>54</v>
      </c>
      <c r="B63" s="2" t="s">
        <v>56</v>
      </c>
      <c r="C63" s="37">
        <f>[1]ORDEN!HC60</f>
        <v>480</v>
      </c>
      <c r="D63" s="37">
        <f>[1]ORDEN!HD60</f>
        <v>9388</v>
      </c>
      <c r="E63" s="34">
        <f t="shared" si="0"/>
        <v>5.1129100979974442</v>
      </c>
    </row>
    <row r="64" spans="1:5" ht="15.75" x14ac:dyDescent="0.2">
      <c r="A64" s="4" t="s">
        <v>55</v>
      </c>
      <c r="B64" s="99" t="s">
        <v>58</v>
      </c>
      <c r="C64" s="37">
        <f>[1]ORDEN!HC61</f>
        <v>891</v>
      </c>
      <c r="D64" s="37">
        <f>[1]ORDEN!HD61</f>
        <v>73992</v>
      </c>
      <c r="E64" s="34">
        <f t="shared" si="0"/>
        <v>1.2041842361336361</v>
      </c>
    </row>
    <row r="65" spans="1:5" ht="15.75" x14ac:dyDescent="0.2">
      <c r="A65" s="4">
        <v>60</v>
      </c>
      <c r="B65" s="99" t="s">
        <v>57</v>
      </c>
      <c r="C65" s="37">
        <f>[1]ORDEN!HC62</f>
        <v>350</v>
      </c>
      <c r="D65" s="37">
        <f>[1]ORDEN!HD62</f>
        <v>9968</v>
      </c>
      <c r="E65" s="34">
        <f t="shared" si="0"/>
        <v>3.51123595505618</v>
      </c>
    </row>
    <row r="66" spans="1:5" ht="15.75" x14ac:dyDescent="0.2">
      <c r="A66" s="4">
        <v>61</v>
      </c>
      <c r="B66" s="99" t="s">
        <v>98</v>
      </c>
      <c r="C66" s="37">
        <f>[1]ORDEN!HC63</f>
        <v>363</v>
      </c>
      <c r="D66" s="37">
        <f>[1]ORDEN!HD63</f>
        <v>73992</v>
      </c>
      <c r="E66" s="34">
        <f t="shared" si="0"/>
        <v>0.49059357768407397</v>
      </c>
    </row>
    <row r="67" spans="1:5" ht="15.75" x14ac:dyDescent="0.2">
      <c r="A67" s="4">
        <v>62</v>
      </c>
      <c r="B67" s="99" t="s">
        <v>120</v>
      </c>
      <c r="C67" s="37">
        <f>[1]ORDEN!HC64</f>
        <v>98</v>
      </c>
      <c r="D67" s="37">
        <f>[1]ORDEN!HD64</f>
        <v>64107</v>
      </c>
      <c r="E67" s="34">
        <f t="shared" si="0"/>
        <v>0.15286942143603663</v>
      </c>
    </row>
    <row r="68" spans="1:5" ht="15.75" x14ac:dyDescent="0.2">
      <c r="A68" s="4">
        <v>63</v>
      </c>
      <c r="B68" s="99" t="s">
        <v>145</v>
      </c>
      <c r="C68" s="37">
        <f>[1]ORDEN!HC65</f>
        <v>158</v>
      </c>
      <c r="D68" s="37">
        <f>[1]ORDEN!HD65</f>
        <v>5539</v>
      </c>
      <c r="E68" s="34">
        <f t="shared" si="0"/>
        <v>2.8525004513450081</v>
      </c>
    </row>
    <row r="69" spans="1:5" ht="15.75" x14ac:dyDescent="0.2">
      <c r="A69" s="4">
        <v>64</v>
      </c>
      <c r="B69" s="99" t="s">
        <v>146</v>
      </c>
      <c r="C69" s="37">
        <f>[1]ORDEN!HC66</f>
        <v>257</v>
      </c>
      <c r="D69" s="37">
        <f>[1]ORDEN!HD66</f>
        <v>36557</v>
      </c>
      <c r="E69" s="34">
        <f t="shared" si="0"/>
        <v>0.70301173509861314</v>
      </c>
    </row>
    <row r="70" spans="1:5" ht="15.75" x14ac:dyDescent="0.2">
      <c r="A70" s="4">
        <v>65</v>
      </c>
      <c r="B70" s="99" t="s">
        <v>147</v>
      </c>
      <c r="C70" s="37">
        <f>[1]ORDEN!HC67</f>
        <v>261</v>
      </c>
      <c r="D70" s="37">
        <f>[1]ORDEN!HD67</f>
        <v>40402</v>
      </c>
      <c r="E70" s="34">
        <f t="shared" si="0"/>
        <v>0.64600762338498097</v>
      </c>
    </row>
    <row r="71" spans="1:5" ht="15.75" x14ac:dyDescent="0.2">
      <c r="A71" s="4">
        <v>66</v>
      </c>
      <c r="B71" s="99" t="s">
        <v>148</v>
      </c>
      <c r="C71" s="37">
        <f>[1]ORDEN!HC68</f>
        <v>193</v>
      </c>
      <c r="D71" s="37">
        <f>[1]ORDEN!HD68</f>
        <v>40402</v>
      </c>
      <c r="E71" s="34">
        <f t="shared" si="0"/>
        <v>0.47769912380575219</v>
      </c>
    </row>
    <row r="72" spans="1:5" ht="15.75" x14ac:dyDescent="0.2">
      <c r="A72" s="4">
        <v>67</v>
      </c>
      <c r="B72" s="99" t="s">
        <v>151</v>
      </c>
      <c r="C72" s="37">
        <f>[1]ORDEN!HC69</f>
        <v>263</v>
      </c>
      <c r="D72" s="37">
        <f>[1]ORDEN!HD69</f>
        <v>14661</v>
      </c>
      <c r="E72" s="34">
        <f t="shared" si="0"/>
        <v>1.7938749062137642</v>
      </c>
    </row>
    <row r="73" spans="1:5" ht="15.75" x14ac:dyDescent="0.2">
      <c r="A73" s="4">
        <v>68</v>
      </c>
      <c r="B73" s="99" t="s">
        <v>152</v>
      </c>
      <c r="C73" s="37">
        <f>[1]ORDEN!HC70</f>
        <v>175</v>
      </c>
      <c r="D73" s="37">
        <f>[1]ORDEN!HD70</f>
        <v>14661</v>
      </c>
      <c r="E73" s="34">
        <f t="shared" si="0"/>
        <v>1.193642998431212</v>
      </c>
    </row>
    <row r="74" spans="1:5" ht="15.75" x14ac:dyDescent="0.2">
      <c r="A74" s="4">
        <v>69</v>
      </c>
      <c r="B74" s="99" t="s">
        <v>153</v>
      </c>
      <c r="C74" s="37">
        <f>[1]ORDEN!HC71</f>
        <v>176</v>
      </c>
      <c r="D74" s="37">
        <f>[1]ORDEN!HD71</f>
        <v>40402</v>
      </c>
      <c r="E74" s="34">
        <f t="shared" si="0"/>
        <v>0.43562199891094505</v>
      </c>
    </row>
    <row r="75" spans="1:5" ht="15.75" x14ac:dyDescent="0.2">
      <c r="A75" s="4">
        <v>70</v>
      </c>
      <c r="B75" s="99" t="s">
        <v>154</v>
      </c>
      <c r="C75" s="37">
        <f>[1]ORDEN!HC72</f>
        <v>74</v>
      </c>
      <c r="D75" s="37">
        <f>[1]ORDEN!HD72</f>
        <v>29291</v>
      </c>
      <c r="E75" s="34">
        <f t="shared" si="0"/>
        <v>0.25263732887234991</v>
      </c>
    </row>
    <row r="76" spans="1:5" ht="15.75" x14ac:dyDescent="0.2">
      <c r="A76" s="4">
        <v>71</v>
      </c>
      <c r="B76" s="99" t="s">
        <v>155</v>
      </c>
      <c r="C76" s="37">
        <f>[1]ORDEN!HC73</f>
        <v>331</v>
      </c>
      <c r="D76" s="37">
        <f>[1]ORDEN!HD73</f>
        <v>64107</v>
      </c>
      <c r="E76" s="34">
        <f t="shared" si="0"/>
        <v>0.51632427036049111</v>
      </c>
    </row>
    <row r="77" spans="1:5" ht="15.75" x14ac:dyDescent="0.2">
      <c r="A77" s="4">
        <v>72</v>
      </c>
      <c r="B77" s="8" t="s">
        <v>156</v>
      </c>
      <c r="C77" s="37">
        <f>[1]ORDEN!HC74</f>
        <v>39</v>
      </c>
      <c r="D77" s="37">
        <f>[1]ORDEN!HD74</f>
        <v>14661</v>
      </c>
      <c r="E77" s="34">
        <f t="shared" si="0"/>
        <v>0.26601186822181294</v>
      </c>
    </row>
    <row r="78" spans="1:5" ht="15.75" x14ac:dyDescent="0.2">
      <c r="A78" s="43">
        <v>73</v>
      </c>
      <c r="B78" s="8" t="s">
        <v>157</v>
      </c>
      <c r="C78" s="37">
        <f>[1]ORDEN!HC75</f>
        <v>198</v>
      </c>
      <c r="D78" s="37">
        <f>[1]ORDEN!HD75</f>
        <v>33046</v>
      </c>
      <c r="E78" s="34">
        <f t="shared" si="0"/>
        <v>0.59916480058100829</v>
      </c>
    </row>
    <row r="79" spans="1:5" ht="15.75" x14ac:dyDescent="0.2">
      <c r="A79" s="43">
        <v>74</v>
      </c>
      <c r="B79" s="44" t="s">
        <v>219</v>
      </c>
      <c r="C79" s="37">
        <f>[1]ORDEN!HC76</f>
        <v>244</v>
      </c>
      <c r="D79" s="37">
        <f>[1]ORDEN!HD76</f>
        <v>25242</v>
      </c>
      <c r="E79" s="34">
        <f t="shared" si="0"/>
        <v>0.96664289675936943</v>
      </c>
    </row>
    <row r="80" spans="1:5" ht="15.75" x14ac:dyDescent="0.2">
      <c r="A80" s="43">
        <v>75</v>
      </c>
      <c r="B80" s="44" t="s">
        <v>220</v>
      </c>
      <c r="C80" s="37">
        <f>[1]ORDEN!HC77</f>
        <v>164</v>
      </c>
      <c r="D80" s="37">
        <f>[1]ORDEN!HD77</f>
        <v>26024</v>
      </c>
      <c r="E80" s="34">
        <f t="shared" si="0"/>
        <v>0.63018751921303418</v>
      </c>
    </row>
    <row r="81" spans="1:5" ht="15.75" x14ac:dyDescent="0.2">
      <c r="A81" s="43">
        <v>76</v>
      </c>
      <c r="B81" s="8" t="s">
        <v>221</v>
      </c>
      <c r="C81" s="37">
        <f>[1]ORDEN!HC78</f>
        <v>107</v>
      </c>
      <c r="D81" s="37">
        <f>[1]ORDEN!HD78</f>
        <v>25242</v>
      </c>
      <c r="E81" s="34">
        <f t="shared" si="0"/>
        <v>0.42389668013628079</v>
      </c>
    </row>
    <row r="82" spans="1:5" ht="15.75" x14ac:dyDescent="0.2">
      <c r="A82" s="43">
        <v>77</v>
      </c>
      <c r="B82" s="8" t="s">
        <v>222</v>
      </c>
      <c r="C82" s="37">
        <f>[1]ORDEN!HC79</f>
        <v>96</v>
      </c>
      <c r="D82" s="37">
        <f>[1]ORDEN!HD79</f>
        <v>25242</v>
      </c>
      <c r="E82" s="34">
        <f t="shared" si="0"/>
        <v>0.38031851675778461</v>
      </c>
    </row>
    <row r="83" spans="1:5" ht="16.5" thickBot="1" x14ac:dyDescent="0.25">
      <c r="A83" s="43">
        <v>78</v>
      </c>
      <c r="B83" s="8" t="s">
        <v>223</v>
      </c>
      <c r="C83" s="37">
        <f>[1]ORDEN!HC80</f>
        <v>107</v>
      </c>
      <c r="D83" s="37">
        <f>[1]ORDEN!HD80</f>
        <v>9388</v>
      </c>
      <c r="E83" s="34">
        <f t="shared" ref="E83" si="1">+C83/D83*100</f>
        <v>1.1397528760119302</v>
      </c>
    </row>
    <row r="84" spans="1:5" ht="17.25" thickTop="1" thickBot="1" x14ac:dyDescent="0.25">
      <c r="A84" s="253" t="s">
        <v>6</v>
      </c>
      <c r="B84" s="254"/>
      <c r="C84" s="32">
        <f>SUM(C6:C83)</f>
        <v>51973</v>
      </c>
      <c r="D84" s="32">
        <f>+[1]ORDEN!$HD$81</f>
        <v>846583</v>
      </c>
      <c r="E84" s="97">
        <f t="shared" ref="E84" si="2">+C84/D84*100</f>
        <v>6.1391499711191937</v>
      </c>
    </row>
    <row r="85" spans="1:5" ht="18" customHeight="1" thickTop="1" x14ac:dyDescent="0.2">
      <c r="A85" s="251" t="s">
        <v>224</v>
      </c>
      <c r="B85" s="251"/>
      <c r="C85" s="251"/>
      <c r="D85" s="251"/>
      <c r="E85" s="251"/>
    </row>
  </sheetData>
  <mergeCells count="9">
    <mergeCell ref="A85:E85"/>
    <mergeCell ref="A1:E1"/>
    <mergeCell ref="A84:B84"/>
    <mergeCell ref="G1:K1"/>
    <mergeCell ref="G24:H24"/>
    <mergeCell ref="B4:B5"/>
    <mergeCell ref="A4:A5"/>
    <mergeCell ref="C4:E4"/>
    <mergeCell ref="A2:E2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256" scale="53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view="pageBreakPreview" zoomScaleNormal="100" zoomScaleSheetLayoutView="100" workbookViewId="0">
      <pane xSplit="2" ySplit="5" topLeftCell="C12" activePane="bottomRight" state="frozen"/>
      <selection activeCell="G5" sqref="G5"/>
      <selection pane="topRight" activeCell="G5" sqref="G5"/>
      <selection pane="bottomLeft" activeCell="G5" sqref="G5"/>
      <selection pane="bottomRight" activeCell="B16" sqref="B16"/>
    </sheetView>
  </sheetViews>
  <sheetFormatPr baseColWidth="10" defaultRowHeight="12.75" x14ac:dyDescent="0.2"/>
  <cols>
    <col min="1" max="1" width="6.7109375" customWidth="1"/>
    <col min="2" max="2" width="41" customWidth="1"/>
    <col min="3" max="3" width="22.5703125" customWidth="1"/>
    <col min="4" max="4" width="21.28515625" customWidth="1"/>
    <col min="5" max="5" width="12.7109375" customWidth="1"/>
  </cols>
  <sheetData>
    <row r="1" spans="1:5" ht="18" customHeight="1" x14ac:dyDescent="0.2">
      <c r="A1" s="262" t="s">
        <v>226</v>
      </c>
      <c r="B1" s="262"/>
      <c r="C1" s="262"/>
      <c r="D1" s="262"/>
      <c r="E1" s="262"/>
    </row>
    <row r="3" spans="1:5" ht="16.5" thickBot="1" x14ac:dyDescent="0.25">
      <c r="E3" s="31" t="s">
        <v>282</v>
      </c>
    </row>
    <row r="4" spans="1:5" ht="21.75" customHeight="1" thickTop="1" thickBot="1" x14ac:dyDescent="0.25">
      <c r="A4" s="257" t="s">
        <v>8</v>
      </c>
      <c r="B4" s="256" t="s">
        <v>69</v>
      </c>
      <c r="C4" s="258">
        <v>2011</v>
      </c>
      <c r="D4" s="259"/>
      <c r="E4" s="260"/>
    </row>
    <row r="5" spans="1:5" ht="60" customHeight="1" thickTop="1" thickBot="1" x14ac:dyDescent="0.25">
      <c r="A5" s="257"/>
      <c r="B5" s="256"/>
      <c r="C5" s="40" t="s">
        <v>217</v>
      </c>
      <c r="D5" s="40" t="s">
        <v>141</v>
      </c>
      <c r="E5" s="40" t="s">
        <v>10</v>
      </c>
    </row>
    <row r="6" spans="1:5" ht="16.5" thickTop="1" x14ac:dyDescent="0.2">
      <c r="A6" s="7">
        <v>1</v>
      </c>
      <c r="B6" s="1" t="s">
        <v>11</v>
      </c>
      <c r="C6" s="36">
        <f>'[1]ENTIDAD FED'!CO7</f>
        <v>1904</v>
      </c>
      <c r="D6" s="36">
        <f>'[1]ENTIDAD FED'!CP7</f>
        <v>10954</v>
      </c>
      <c r="E6" s="33">
        <f t="shared" ref="E6:E34" si="0">+C6/D6*100</f>
        <v>17.381778345809749</v>
      </c>
    </row>
    <row r="7" spans="1:5" ht="15.75" x14ac:dyDescent="0.2">
      <c r="A7" s="4" t="s">
        <v>99</v>
      </c>
      <c r="B7" s="2" t="s">
        <v>81</v>
      </c>
      <c r="C7" s="37">
        <f>'[1]ENTIDAD FED'!CO9</f>
        <v>1160</v>
      </c>
      <c r="D7" s="37">
        <f>'[1]ENTIDAD FED'!CP9</f>
        <v>24068</v>
      </c>
      <c r="E7" s="34">
        <f t="shared" si="0"/>
        <v>4.8196775801894631</v>
      </c>
    </row>
    <row r="8" spans="1:5" ht="15.75" x14ac:dyDescent="0.2">
      <c r="A8" s="4" t="s">
        <v>77</v>
      </c>
      <c r="B8" s="2" t="s">
        <v>28</v>
      </c>
      <c r="C8" s="37">
        <f>'[1]ENTIDAD FED'!CO11</f>
        <v>634</v>
      </c>
      <c r="D8" s="37">
        <f>'[1]ENTIDAD FED'!CP11</f>
        <v>6961</v>
      </c>
      <c r="E8" s="34">
        <f t="shared" si="0"/>
        <v>9.1078867978738689</v>
      </c>
    </row>
    <row r="9" spans="1:5" ht="15.75" x14ac:dyDescent="0.2">
      <c r="A9" s="4" t="s">
        <v>78</v>
      </c>
      <c r="B9" s="2" t="s">
        <v>82</v>
      </c>
      <c r="C9" s="37">
        <f>'[1]ENTIDAD FED'!CO20</f>
        <v>954</v>
      </c>
      <c r="D9" s="37">
        <f>'[1]ENTIDAD FED'!CP20</f>
        <v>39555</v>
      </c>
      <c r="E9" s="34">
        <f t="shared" si="0"/>
        <v>2.4118316268486919</v>
      </c>
    </row>
    <row r="10" spans="1:5" ht="15.75" x14ac:dyDescent="0.2">
      <c r="A10" s="4" t="s">
        <v>79</v>
      </c>
      <c r="B10" s="2" t="s">
        <v>22</v>
      </c>
      <c r="C10" s="37">
        <f>'[1]ENTIDAD FED'!$CO$24</f>
        <v>2697</v>
      </c>
      <c r="D10" s="37">
        <f>'[1]ENTIDAD FED'!CP23</f>
        <v>29291</v>
      </c>
      <c r="E10" s="34">
        <f t="shared" si="0"/>
        <v>9.2076064320098325</v>
      </c>
    </row>
    <row r="11" spans="1:5" ht="15.75" x14ac:dyDescent="0.2">
      <c r="A11" s="4" t="s">
        <v>80</v>
      </c>
      <c r="B11" s="2" t="s">
        <v>15</v>
      </c>
      <c r="C11" s="37">
        <f>'[1]ENTIDAD FED'!CO16</f>
        <v>3450</v>
      </c>
      <c r="D11" s="37">
        <f>'[1]ENTIDAD FED'!CP16</f>
        <v>24182</v>
      </c>
      <c r="E11" s="34">
        <f t="shared" si="0"/>
        <v>14.266810023984783</v>
      </c>
    </row>
    <row r="12" spans="1:5" ht="15.75" x14ac:dyDescent="0.2">
      <c r="A12" s="4" t="s">
        <v>100</v>
      </c>
      <c r="B12" s="2" t="s">
        <v>149</v>
      </c>
      <c r="C12" s="37">
        <f>+'[1]ENTIDAD FED'!$CO$18</f>
        <v>158</v>
      </c>
      <c r="D12" s="37">
        <f>+'[1]ENTIDAD FED'!$CP$18</f>
        <v>5539</v>
      </c>
      <c r="E12" s="34">
        <f t="shared" si="0"/>
        <v>2.8525004513450081</v>
      </c>
    </row>
    <row r="13" spans="1:5" ht="15.75" x14ac:dyDescent="0.2">
      <c r="A13" s="4" t="s">
        <v>101</v>
      </c>
      <c r="B13" s="2" t="s">
        <v>151</v>
      </c>
      <c r="C13" s="37">
        <f>'[1]ENTIDAD FED'!$CO$28</f>
        <v>477</v>
      </c>
      <c r="D13" s="37">
        <f>'[1]ENTIDAD FED'!$CP$28</f>
        <v>14661</v>
      </c>
      <c r="E13" s="34">
        <f t="shared" si="0"/>
        <v>3.2535297728667896</v>
      </c>
    </row>
    <row r="14" spans="1:5" ht="15.75" x14ac:dyDescent="0.2">
      <c r="A14" s="4" t="s">
        <v>102</v>
      </c>
      <c r="B14" s="2" t="s">
        <v>83</v>
      </c>
      <c r="C14" s="37">
        <f>'[1]ENTIDAD FED'!$CO$34</f>
        <v>4980</v>
      </c>
      <c r="D14" s="37">
        <f>'[1]ENTIDAD FED'!CP30</f>
        <v>114792</v>
      </c>
      <c r="E14" s="34">
        <f t="shared" si="0"/>
        <v>4.3382814133389083</v>
      </c>
    </row>
    <row r="15" spans="1:5" ht="15.75" x14ac:dyDescent="0.2">
      <c r="A15" s="4" t="s">
        <v>103</v>
      </c>
      <c r="B15" s="2" t="s">
        <v>84</v>
      </c>
      <c r="C15" s="37">
        <f>'[1]ENTIDAD FED'!$CO$40</f>
        <v>3523</v>
      </c>
      <c r="D15" s="37">
        <f>'[1]ENTIDAD FED'!CP35</f>
        <v>37837</v>
      </c>
      <c r="E15" s="34">
        <f t="shared" si="0"/>
        <v>9.3109918862489103</v>
      </c>
    </row>
    <row r="16" spans="1:5" ht="15.75" x14ac:dyDescent="0.2">
      <c r="A16" s="4" t="s">
        <v>104</v>
      </c>
      <c r="B16" s="2" t="s">
        <v>85</v>
      </c>
      <c r="C16" s="37">
        <f>'[1]ENTIDAD FED'!$CO$43</f>
        <v>1224</v>
      </c>
      <c r="D16" s="37">
        <f>'[1]ENTIDAD FED'!$CP$43</f>
        <v>28017</v>
      </c>
      <c r="E16" s="34">
        <f t="shared" si="0"/>
        <v>4.3687761002248635</v>
      </c>
    </row>
    <row r="17" spans="1:5" ht="15.75" x14ac:dyDescent="0.2">
      <c r="A17" s="4" t="s">
        <v>105</v>
      </c>
      <c r="B17" s="2" t="s">
        <v>86</v>
      </c>
      <c r="C17" s="37">
        <f>'[1]ENTIDAD FED'!$CO$49</f>
        <v>3165</v>
      </c>
      <c r="D17" s="37">
        <f>'[1]ENTIDAD FED'!CP44</f>
        <v>24235</v>
      </c>
      <c r="E17" s="34">
        <f t="shared" si="0"/>
        <v>13.05962451000619</v>
      </c>
    </row>
    <row r="18" spans="1:5" ht="15.75" x14ac:dyDescent="0.2">
      <c r="A18" s="4" t="s">
        <v>106</v>
      </c>
      <c r="B18" s="2" t="s">
        <v>87</v>
      </c>
      <c r="C18" s="37">
        <f>'[1]ENTIDAD FED'!$CO$52</f>
        <v>924</v>
      </c>
      <c r="D18" s="37">
        <f>'[1]ENTIDAD FED'!$CP$52</f>
        <v>53996</v>
      </c>
      <c r="E18" s="34">
        <f t="shared" si="0"/>
        <v>1.7112378694718129</v>
      </c>
    </row>
    <row r="19" spans="1:5" ht="15.75" x14ac:dyDescent="0.2">
      <c r="A19" s="4" t="s">
        <v>107</v>
      </c>
      <c r="B19" s="2" t="s">
        <v>88</v>
      </c>
      <c r="C19" s="37">
        <f>'[1]ENTIDAD FED'!$CO$54</f>
        <v>377</v>
      </c>
      <c r="D19" s="37">
        <f>'[1]ENTIDAD FED'!$CP$54</f>
        <v>30865</v>
      </c>
      <c r="E19" s="34">
        <f t="shared" si="0"/>
        <v>1.2214482423456992</v>
      </c>
    </row>
    <row r="20" spans="1:5" ht="15.75" x14ac:dyDescent="0.2">
      <c r="A20" s="4" t="s">
        <v>108</v>
      </c>
      <c r="B20" s="2" t="s">
        <v>89</v>
      </c>
      <c r="C20" s="37">
        <f>'[1]ENTIDAD FED'!$CO$56</f>
        <v>695</v>
      </c>
      <c r="D20" s="37">
        <f>'[1]ENTIDAD FED'!$CP$56</f>
        <v>16438</v>
      </c>
      <c r="E20" s="34">
        <f t="shared" si="0"/>
        <v>4.228008273512593</v>
      </c>
    </row>
    <row r="21" spans="1:5" ht="15.75" x14ac:dyDescent="0.2">
      <c r="A21" s="4" t="s">
        <v>109</v>
      </c>
      <c r="B21" s="2" t="s">
        <v>23</v>
      </c>
      <c r="C21" s="37">
        <f>'[1]ENTIDAD FED'!$CO$61</f>
        <v>2285</v>
      </c>
      <c r="D21" s="37">
        <f>'[1]ENTIDAD FED'!$CP$61</f>
        <v>9388</v>
      </c>
      <c r="E21" s="34">
        <f t="shared" si="0"/>
        <v>24.33958244567533</v>
      </c>
    </row>
    <row r="22" spans="1:5" ht="15.75" x14ac:dyDescent="0.2">
      <c r="A22" s="4" t="s">
        <v>110</v>
      </c>
      <c r="B22" s="2" t="s">
        <v>90</v>
      </c>
      <c r="C22" s="37">
        <f>'[1]ENTIDAD FED'!$CO$66</f>
        <v>1412</v>
      </c>
      <c r="D22" s="37">
        <f>'[1]ENTIDAD FED'!$CP$66</f>
        <v>40402</v>
      </c>
      <c r="E22" s="34">
        <f t="shared" si="0"/>
        <v>3.4948764912628083</v>
      </c>
    </row>
    <row r="23" spans="1:5" ht="15.75" x14ac:dyDescent="0.2">
      <c r="A23" s="4" t="s">
        <v>111</v>
      </c>
      <c r="B23" s="2" t="s">
        <v>158</v>
      </c>
      <c r="C23" s="37">
        <f>'[1]ENTIDAD FED'!$CO$68</f>
        <v>198</v>
      </c>
      <c r="D23" s="37">
        <f>'[1]ENTIDAD FED'!$CP$68</f>
        <v>33046</v>
      </c>
      <c r="E23" s="34">
        <f t="shared" si="0"/>
        <v>0.59916480058100829</v>
      </c>
    </row>
    <row r="24" spans="1:5" ht="15.75" x14ac:dyDescent="0.2">
      <c r="A24" s="4" t="s">
        <v>112</v>
      </c>
      <c r="B24" s="2" t="s">
        <v>14</v>
      </c>
      <c r="C24" s="37">
        <f>'[1]ENTIDAD FED'!$CO$76</f>
        <v>5762</v>
      </c>
      <c r="D24" s="37">
        <f>'[1]ENTIDAD FED'!$CP$76</f>
        <v>64107</v>
      </c>
      <c r="E24" s="34">
        <f t="shared" si="0"/>
        <v>8.9880980236167662</v>
      </c>
    </row>
    <row r="25" spans="1:5" ht="15.75" x14ac:dyDescent="0.2">
      <c r="A25" s="4" t="s">
        <v>113</v>
      </c>
      <c r="B25" s="3" t="s">
        <v>91</v>
      </c>
      <c r="C25" s="37">
        <f>'[1]ENTIDAD FED'!$CO$79</f>
        <v>2302</v>
      </c>
      <c r="D25" s="37">
        <f>'[1]ENTIDAD FED'!$CP$79</f>
        <v>14260</v>
      </c>
      <c r="E25" s="34">
        <f t="shared" si="0"/>
        <v>16.143057503506313</v>
      </c>
    </row>
    <row r="26" spans="1:5" ht="15.75" x14ac:dyDescent="0.2">
      <c r="A26" s="4" t="s">
        <v>114</v>
      </c>
      <c r="B26" s="2" t="s">
        <v>92</v>
      </c>
      <c r="C26" s="37">
        <f>'[1]ENTIDAD FED'!$CO$82</f>
        <v>1189</v>
      </c>
      <c r="D26" s="37">
        <f>'[1]ENTIDAD FED'!$CP$82</f>
        <v>9968</v>
      </c>
      <c r="E26" s="34">
        <f t="shared" si="0"/>
        <v>11.928170144462278</v>
      </c>
    </row>
    <row r="27" spans="1:5" ht="15.75" x14ac:dyDescent="0.2">
      <c r="A27" s="4" t="s">
        <v>115</v>
      </c>
      <c r="B27" s="2" t="s">
        <v>24</v>
      </c>
      <c r="C27" s="37">
        <f>'[1]ENTIDAD FED'!$CO$84</f>
        <v>710</v>
      </c>
      <c r="D27" s="37">
        <f>'[1]ENTIDAD FED'!$CP$84</f>
        <v>24005</v>
      </c>
      <c r="E27" s="34">
        <f t="shared" si="0"/>
        <v>2.957717142262029</v>
      </c>
    </row>
    <row r="28" spans="1:5" ht="15.75" x14ac:dyDescent="0.2">
      <c r="A28" s="4" t="s">
        <v>116</v>
      </c>
      <c r="B28" s="2" t="s">
        <v>93</v>
      </c>
      <c r="C28" s="37">
        <f>'[1]ENTIDAD FED'!$CO$91</f>
        <v>3160</v>
      </c>
      <c r="D28" s="37">
        <f>'[1]ENTIDAD FED'!$CP$88</f>
        <v>25242</v>
      </c>
      <c r="E28" s="34">
        <f t="shared" si="0"/>
        <v>12.518817843277077</v>
      </c>
    </row>
    <row r="29" spans="1:5" ht="15.75" x14ac:dyDescent="0.2">
      <c r="A29" s="4" t="s">
        <v>117</v>
      </c>
      <c r="B29" s="3" t="s">
        <v>25</v>
      </c>
      <c r="C29" s="37">
        <f>'[1]ENTIDAD FED'!$CO$94</f>
        <v>1399</v>
      </c>
      <c r="D29" s="37">
        <f>'[1]ENTIDAD FED'!$CP$93</f>
        <v>25614</v>
      </c>
      <c r="E29" s="34">
        <f t="shared" si="0"/>
        <v>5.4618567970641054</v>
      </c>
    </row>
    <row r="30" spans="1:5" ht="15.75" x14ac:dyDescent="0.2">
      <c r="A30" s="4" t="s">
        <v>118</v>
      </c>
      <c r="B30" s="3" t="s">
        <v>94</v>
      </c>
      <c r="C30" s="37">
        <f>'[1]ENTIDAD FED'!$CO$100</f>
        <v>2929</v>
      </c>
      <c r="D30" s="37">
        <f>'[1]ENTIDAD FED'!$CP$98</f>
        <v>26024</v>
      </c>
      <c r="E30" s="34">
        <f t="shared" si="0"/>
        <v>11.25499538887181</v>
      </c>
    </row>
    <row r="31" spans="1:5" ht="15.75" x14ac:dyDescent="0.2">
      <c r="A31" s="4" t="s">
        <v>119</v>
      </c>
      <c r="B31" s="3" t="s">
        <v>26</v>
      </c>
      <c r="C31" s="37">
        <f>'[1]ENTIDAD FED'!$CO$102</f>
        <v>480</v>
      </c>
      <c r="D31" s="37">
        <f>'[1]ENTIDAD FED'!$CP$102</f>
        <v>11414</v>
      </c>
      <c r="E31" s="34">
        <f t="shared" si="0"/>
        <v>4.2053618363413348</v>
      </c>
    </row>
    <row r="32" spans="1:5" ht="15.75" x14ac:dyDescent="0.2">
      <c r="A32" s="4" t="s">
        <v>150</v>
      </c>
      <c r="B32" s="3" t="s">
        <v>95</v>
      </c>
      <c r="C32" s="37">
        <f>'[1]ENTIDAD FED'!$CO$106</f>
        <v>1875</v>
      </c>
      <c r="D32" s="37">
        <f>'[1]ENTIDAD FED'!$CP$106</f>
        <v>73992</v>
      </c>
      <c r="E32" s="34">
        <f t="shared" si="0"/>
        <v>2.5340577359714564</v>
      </c>
    </row>
    <row r="33" spans="1:5" ht="15.75" x14ac:dyDescent="0.2">
      <c r="A33" s="4" t="s">
        <v>159</v>
      </c>
      <c r="B33" s="3" t="s">
        <v>96</v>
      </c>
      <c r="C33" s="37">
        <f>'[1]ENTIDAD FED'!$CO$109</f>
        <v>1348</v>
      </c>
      <c r="D33" s="37">
        <f>'[1]ENTIDAD FED'!$CP$107</f>
        <v>16057</v>
      </c>
      <c r="E33" s="34">
        <f t="shared" si="0"/>
        <v>8.3950924830292077</v>
      </c>
    </row>
    <row r="34" spans="1:5" ht="16.5" thickBot="1" x14ac:dyDescent="0.25">
      <c r="A34" s="4" t="s">
        <v>160</v>
      </c>
      <c r="B34" s="3" t="s">
        <v>97</v>
      </c>
      <c r="C34" s="37">
        <f>'[1]ENTIDAD FED'!$CO$111</f>
        <v>602</v>
      </c>
      <c r="D34" s="37">
        <f>'[1]ENTIDAD FED'!$CP$111</f>
        <v>11673</v>
      </c>
      <c r="E34" s="34">
        <f t="shared" si="0"/>
        <v>5.1572003769382331</v>
      </c>
    </row>
    <row r="35" spans="1:5" ht="17.25" thickTop="1" thickBot="1" x14ac:dyDescent="0.25">
      <c r="A35" s="253" t="s">
        <v>6</v>
      </c>
      <c r="B35" s="254"/>
      <c r="C35" s="32">
        <f>SUM(C6:C34)</f>
        <v>51973</v>
      </c>
      <c r="D35" s="32">
        <f>SUM(D6:D34)</f>
        <v>846583</v>
      </c>
      <c r="E35" s="16">
        <f t="shared" ref="E35" si="1">+C35/D35*100</f>
        <v>6.1391499711191937</v>
      </c>
    </row>
    <row r="36" spans="1:5" ht="19.5" customHeight="1" thickTop="1" x14ac:dyDescent="0.2">
      <c r="A36" s="251" t="s">
        <v>224</v>
      </c>
      <c r="B36" s="251"/>
      <c r="C36" s="251"/>
      <c r="D36" s="251"/>
      <c r="E36" s="251"/>
    </row>
    <row r="41" spans="1:5" x14ac:dyDescent="0.2">
      <c r="C41" s="45"/>
    </row>
    <row r="75" ht="18.75" customHeight="1" x14ac:dyDescent="0.2"/>
  </sheetData>
  <sortState ref="B6:Q37">
    <sortCondition ref="B6:B37"/>
  </sortState>
  <mergeCells count="6">
    <mergeCell ref="A36:E36"/>
    <mergeCell ref="A1:E1"/>
    <mergeCell ref="C4:E4"/>
    <mergeCell ref="A35:B35"/>
    <mergeCell ref="B4:B5"/>
    <mergeCell ref="A4:A5"/>
  </mergeCells>
  <phoneticPr fontId="4" type="noConversion"/>
  <printOptions horizontalCentered="1"/>
  <pageMargins left="0.35433070866141736" right="0.35433070866141736" top="0.39370078740157483" bottom="0.39370078740157483" header="0" footer="0"/>
  <pageSetup scale="85" orientation="portrait" r:id="rId1"/>
  <headerFooter alignWithMargins="0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view="pageBreakPreview" zoomScale="90" zoomScaleNormal="100" zoomScaleSheetLayoutView="90" workbookViewId="0">
      <selection activeCell="G5" sqref="G5"/>
    </sheetView>
  </sheetViews>
  <sheetFormatPr baseColWidth="10" defaultRowHeight="12.75" x14ac:dyDescent="0.2"/>
  <cols>
    <col min="1" max="1" width="6.5703125" customWidth="1"/>
    <col min="2" max="2" width="60.7109375" customWidth="1"/>
    <col min="3" max="3" width="24.42578125" customWidth="1"/>
    <col min="4" max="4" width="18.42578125" customWidth="1"/>
  </cols>
  <sheetData>
    <row r="1" spans="1:4" ht="32.25" customHeight="1" x14ac:dyDescent="0.2">
      <c r="A1" s="252" t="s">
        <v>225</v>
      </c>
      <c r="B1" s="252"/>
      <c r="C1" s="252"/>
      <c r="D1" s="252"/>
    </row>
    <row r="3" spans="1:4" ht="16.5" thickBot="1" x14ac:dyDescent="0.25">
      <c r="D3" s="31" t="s">
        <v>283</v>
      </c>
    </row>
    <row r="4" spans="1:4" ht="21.75" customHeight="1" thickTop="1" thickBot="1" x14ac:dyDescent="0.25">
      <c r="A4" s="257" t="s">
        <v>8</v>
      </c>
      <c r="B4" s="256" t="s">
        <v>67</v>
      </c>
      <c r="C4" s="258">
        <v>2011</v>
      </c>
      <c r="D4" s="260"/>
    </row>
    <row r="5" spans="1:4" ht="66.75" customHeight="1" thickTop="1" thickBot="1" x14ac:dyDescent="0.25">
      <c r="A5" s="257"/>
      <c r="B5" s="256"/>
      <c r="C5" s="40" t="s">
        <v>61</v>
      </c>
      <c r="D5" s="40" t="s">
        <v>10</v>
      </c>
    </row>
    <row r="6" spans="1:4" ht="16.5" thickTop="1" x14ac:dyDescent="0.2">
      <c r="A6" s="41">
        <v>1</v>
      </c>
      <c r="B6" s="64" t="s">
        <v>11</v>
      </c>
      <c r="C6" s="36">
        <f>[1]ORDEN!$HF3</f>
        <v>2815</v>
      </c>
      <c r="D6" s="46">
        <f t="shared" ref="D6:D50" si="0">C6/C$84*100</f>
        <v>2.1497575317881554</v>
      </c>
    </row>
    <row r="7" spans="1:4" ht="15.75" x14ac:dyDescent="0.2">
      <c r="A7" s="4">
        <v>2</v>
      </c>
      <c r="B7" s="13" t="s">
        <v>64</v>
      </c>
      <c r="C7" s="37">
        <f>[1]ORDEN!$HF4</f>
        <v>5123</v>
      </c>
      <c r="D7" s="39">
        <f t="shared" si="0"/>
        <v>3.9123296040322275</v>
      </c>
    </row>
    <row r="8" spans="1:4" ht="15.75" x14ac:dyDescent="0.2">
      <c r="A8" s="4">
        <v>3</v>
      </c>
      <c r="B8" s="13" t="s">
        <v>12</v>
      </c>
      <c r="C8" s="37">
        <f>[1]ORDEN!$HF5</f>
        <v>2760</v>
      </c>
      <c r="D8" s="39">
        <f t="shared" si="0"/>
        <v>2.1077551643819925</v>
      </c>
    </row>
    <row r="9" spans="1:4" ht="15.75" x14ac:dyDescent="0.2">
      <c r="A9" s="4">
        <v>4</v>
      </c>
      <c r="B9" s="13" t="s">
        <v>62</v>
      </c>
      <c r="C9" s="37">
        <f>[1]ORDEN!$HF6</f>
        <v>2376</v>
      </c>
      <c r="D9" s="39">
        <f t="shared" si="0"/>
        <v>1.8145022719462369</v>
      </c>
    </row>
    <row r="10" spans="1:4" ht="15.75" x14ac:dyDescent="0.2">
      <c r="A10" s="4">
        <v>5</v>
      </c>
      <c r="B10" s="13" t="s">
        <v>13</v>
      </c>
      <c r="C10" s="37">
        <f>[1]ORDEN!$HF7</f>
        <v>4379</v>
      </c>
      <c r="D10" s="39">
        <f t="shared" si="0"/>
        <v>3.3441521249379513</v>
      </c>
    </row>
    <row r="11" spans="1:4" ht="15.75" x14ac:dyDescent="0.2">
      <c r="A11" s="4">
        <v>6</v>
      </c>
      <c r="B11" s="13" t="s">
        <v>14</v>
      </c>
      <c r="C11" s="37">
        <f>[1]ORDEN!$HF8</f>
        <v>5300</v>
      </c>
      <c r="D11" s="39">
        <f t="shared" si="0"/>
        <v>4.0475008591393333</v>
      </c>
    </row>
    <row r="12" spans="1:4" ht="15.75" x14ac:dyDescent="0.2">
      <c r="A12" s="4">
        <v>7</v>
      </c>
      <c r="B12" s="13" t="s">
        <v>1</v>
      </c>
      <c r="C12" s="37">
        <f>[1]ORDEN!$HF9</f>
        <v>3453</v>
      </c>
      <c r="D12" s="39">
        <f t="shared" si="0"/>
        <v>2.6369849936996448</v>
      </c>
    </row>
    <row r="13" spans="1:4" ht="15.75" x14ac:dyDescent="0.2">
      <c r="A13" s="4">
        <v>8</v>
      </c>
      <c r="B13" s="13" t="s">
        <v>15</v>
      </c>
      <c r="C13" s="37">
        <f>[1]ORDEN!$HF10</f>
        <v>2047</v>
      </c>
      <c r="D13" s="39">
        <f t="shared" si="0"/>
        <v>1.5632517469166445</v>
      </c>
    </row>
    <row r="14" spans="1:4" ht="15.75" x14ac:dyDescent="0.2">
      <c r="A14" s="4">
        <v>9</v>
      </c>
      <c r="B14" s="13" t="s">
        <v>32</v>
      </c>
      <c r="C14" s="37">
        <f>[1]ORDEN!$HF11</f>
        <v>5052</v>
      </c>
      <c r="D14" s="39">
        <f t="shared" si="0"/>
        <v>3.8581083661079076</v>
      </c>
    </row>
    <row r="15" spans="1:4" ht="15.75" x14ac:dyDescent="0.2">
      <c r="A15" s="4">
        <v>10</v>
      </c>
      <c r="B15" s="13" t="s">
        <v>33</v>
      </c>
      <c r="C15" s="37">
        <f>[1]ORDEN!$HF12</f>
        <v>757</v>
      </c>
      <c r="D15" s="39">
        <f t="shared" si="0"/>
        <v>0.57810531139027832</v>
      </c>
    </row>
    <row r="16" spans="1:4" ht="15.75" x14ac:dyDescent="0.2">
      <c r="A16" s="4">
        <v>11</v>
      </c>
      <c r="B16" s="13" t="s">
        <v>63</v>
      </c>
      <c r="C16" s="37">
        <f>[1]ORDEN!$HF13</f>
        <v>1789</v>
      </c>
      <c r="D16" s="39">
        <f t="shared" si="0"/>
        <v>1.3662224598113712</v>
      </c>
    </row>
    <row r="17" spans="1:4" ht="15.75" x14ac:dyDescent="0.2">
      <c r="A17" s="4">
        <v>12</v>
      </c>
      <c r="B17" s="13" t="s">
        <v>25</v>
      </c>
      <c r="C17" s="37">
        <f>[1]ORDEN!$HF14</f>
        <v>2908</v>
      </c>
      <c r="D17" s="39">
        <f t="shared" si="0"/>
        <v>2.2207797166749397</v>
      </c>
    </row>
    <row r="18" spans="1:4" ht="15.75" x14ac:dyDescent="0.2">
      <c r="A18" s="4">
        <v>13</v>
      </c>
      <c r="B18" s="13" t="s">
        <v>65</v>
      </c>
      <c r="C18" s="37">
        <f>[1]ORDEN!$HF15</f>
        <v>4348</v>
      </c>
      <c r="D18" s="39">
        <f t="shared" si="0"/>
        <v>3.320478063309023</v>
      </c>
    </row>
    <row r="19" spans="1:4" ht="15.75" x14ac:dyDescent="0.2">
      <c r="A19" s="4">
        <v>14</v>
      </c>
      <c r="B19" s="13" t="s">
        <v>34</v>
      </c>
      <c r="C19" s="37">
        <f>[1]ORDEN!$HF16</f>
        <v>1719</v>
      </c>
      <c r="D19" s="39">
        <f t="shared" si="0"/>
        <v>1.3127649012944367</v>
      </c>
    </row>
    <row r="20" spans="1:4" ht="15.75" x14ac:dyDescent="0.2">
      <c r="A20" s="4">
        <v>15</v>
      </c>
      <c r="B20" s="13" t="s">
        <v>26</v>
      </c>
      <c r="C20" s="37">
        <f>[1]ORDEN!$HF17</f>
        <v>1219</v>
      </c>
      <c r="D20" s="39">
        <f t="shared" si="0"/>
        <v>0.93092519760204673</v>
      </c>
    </row>
    <row r="21" spans="1:4" ht="15.75" x14ac:dyDescent="0.2">
      <c r="A21" s="4">
        <v>16</v>
      </c>
      <c r="B21" s="13" t="s">
        <v>35</v>
      </c>
      <c r="C21" s="37">
        <f>[1]ORDEN!$HF18</f>
        <v>1801</v>
      </c>
      <c r="D21" s="39">
        <f t="shared" si="0"/>
        <v>1.3753866126999887</v>
      </c>
    </row>
    <row r="22" spans="1:4" ht="15.75" x14ac:dyDescent="0.2">
      <c r="A22" s="4">
        <v>17</v>
      </c>
      <c r="B22" s="14" t="s">
        <v>28</v>
      </c>
      <c r="C22" s="37">
        <f>[1]ORDEN!$HF19</f>
        <v>1470</v>
      </c>
      <c r="D22" s="39">
        <f t="shared" si="0"/>
        <v>1.1226087288556266</v>
      </c>
    </row>
    <row r="23" spans="1:4" ht="15.75" x14ac:dyDescent="0.2">
      <c r="A23" s="4">
        <v>18</v>
      </c>
      <c r="B23" s="13" t="s">
        <v>29</v>
      </c>
      <c r="C23" s="37">
        <f>[1]ORDEN!$HF20</f>
        <v>2524</v>
      </c>
      <c r="D23" s="39">
        <f t="shared" si="0"/>
        <v>1.9275268242391845</v>
      </c>
    </row>
    <row r="24" spans="1:4" ht="15.75" x14ac:dyDescent="0.2">
      <c r="A24" s="4">
        <v>19</v>
      </c>
      <c r="B24" s="13" t="s">
        <v>24</v>
      </c>
      <c r="C24" s="37">
        <f>[1]ORDEN!$HF21</f>
        <v>1532</v>
      </c>
      <c r="D24" s="39">
        <f t="shared" si="0"/>
        <v>1.1699568521134827</v>
      </c>
    </row>
    <row r="25" spans="1:4" ht="15.75" x14ac:dyDescent="0.2">
      <c r="A25" s="4">
        <v>20</v>
      </c>
      <c r="B25" s="13" t="s">
        <v>66</v>
      </c>
      <c r="C25" s="37">
        <f>[1]ORDEN!$HF22</f>
        <v>832</v>
      </c>
      <c r="D25" s="39">
        <f t="shared" si="0"/>
        <v>0.63538126694413677</v>
      </c>
    </row>
    <row r="26" spans="1:4" ht="15.75" x14ac:dyDescent="0.2">
      <c r="A26" s="4">
        <v>21</v>
      </c>
      <c r="B26" s="14" t="s">
        <v>31</v>
      </c>
      <c r="C26" s="37">
        <f>[1]ORDEN!$HF23</f>
        <v>2513</v>
      </c>
      <c r="D26" s="39">
        <f t="shared" si="0"/>
        <v>1.9191263507579517</v>
      </c>
    </row>
    <row r="27" spans="1:4" ht="15.75" x14ac:dyDescent="0.2">
      <c r="A27" s="4">
        <v>22</v>
      </c>
      <c r="B27" s="14" t="s">
        <v>9</v>
      </c>
      <c r="C27" s="37">
        <f>[1]ORDEN!$HF24</f>
        <v>1228</v>
      </c>
      <c r="D27" s="39">
        <f t="shared" si="0"/>
        <v>0.93779831226850974</v>
      </c>
    </row>
    <row r="28" spans="1:4" ht="15.75" x14ac:dyDescent="0.2">
      <c r="A28" s="4">
        <v>23</v>
      </c>
      <c r="B28" s="14" t="s">
        <v>36</v>
      </c>
      <c r="C28" s="37">
        <f>[1]ORDEN!$HF25</f>
        <v>1195</v>
      </c>
      <c r="D28" s="39">
        <f t="shared" si="0"/>
        <v>0.91259689182481196</v>
      </c>
    </row>
    <row r="29" spans="1:4" ht="15.75" x14ac:dyDescent="0.2">
      <c r="A29" s="4">
        <v>24</v>
      </c>
      <c r="B29" s="14" t="s">
        <v>37</v>
      </c>
      <c r="C29" s="37">
        <f>[1]ORDEN!$HF26</f>
        <v>1921</v>
      </c>
      <c r="D29" s="39">
        <f t="shared" si="0"/>
        <v>1.4670281415861621</v>
      </c>
    </row>
    <row r="30" spans="1:4" ht="15.75" x14ac:dyDescent="0.2">
      <c r="A30" s="4">
        <v>25</v>
      </c>
      <c r="B30" s="14" t="s">
        <v>38</v>
      </c>
      <c r="C30" s="37">
        <f>[1]ORDEN!$HF27</f>
        <v>2918</v>
      </c>
      <c r="D30" s="39">
        <f t="shared" si="0"/>
        <v>2.2284165107487879</v>
      </c>
    </row>
    <row r="31" spans="1:4" ht="15.75" x14ac:dyDescent="0.2">
      <c r="A31" s="4">
        <v>26</v>
      </c>
      <c r="B31" s="14" t="s">
        <v>39</v>
      </c>
      <c r="C31" s="37">
        <f>[1]ORDEN!$HF28</f>
        <v>1275</v>
      </c>
      <c r="D31" s="39">
        <f t="shared" si="0"/>
        <v>0.97369124441559429</v>
      </c>
    </row>
    <row r="32" spans="1:4" ht="15.75" x14ac:dyDescent="0.2">
      <c r="A32" s="4">
        <v>27</v>
      </c>
      <c r="B32" s="14" t="s">
        <v>40</v>
      </c>
      <c r="C32" s="37">
        <f>[1]ORDEN!$HF29</f>
        <v>2546</v>
      </c>
      <c r="D32" s="39">
        <f t="shared" si="0"/>
        <v>1.9443277712016496</v>
      </c>
    </row>
    <row r="33" spans="1:4" ht="15.75" x14ac:dyDescent="0.2">
      <c r="A33" s="4">
        <v>28</v>
      </c>
      <c r="B33" s="14" t="s">
        <v>3</v>
      </c>
      <c r="C33" s="37">
        <f>[1]ORDEN!$HF30</f>
        <v>1500</v>
      </c>
      <c r="D33" s="39">
        <f t="shared" si="0"/>
        <v>1.1455191110771696</v>
      </c>
    </row>
    <row r="34" spans="1:4" ht="15.75" x14ac:dyDescent="0.2">
      <c r="A34" s="4">
        <v>29</v>
      </c>
      <c r="B34" s="14" t="s">
        <v>2</v>
      </c>
      <c r="C34" s="37">
        <f>[1]ORDEN!$HF31</f>
        <v>1412</v>
      </c>
      <c r="D34" s="39">
        <f t="shared" si="0"/>
        <v>1.0783153232273091</v>
      </c>
    </row>
    <row r="35" spans="1:4" ht="15.75" x14ac:dyDescent="0.2">
      <c r="A35" s="4">
        <v>30</v>
      </c>
      <c r="B35" s="14" t="s">
        <v>41</v>
      </c>
      <c r="C35" s="37">
        <f>[1]ORDEN!$HF32</f>
        <v>3889</v>
      </c>
      <c r="D35" s="39">
        <f t="shared" si="0"/>
        <v>2.9699492153194091</v>
      </c>
    </row>
    <row r="36" spans="1:4" ht="15.75" x14ac:dyDescent="0.2">
      <c r="A36" s="4">
        <v>31</v>
      </c>
      <c r="B36" s="14" t="s">
        <v>42</v>
      </c>
      <c r="C36" s="37">
        <f>[1]ORDEN!$HF33</f>
        <v>1191</v>
      </c>
      <c r="D36" s="39">
        <f t="shared" si="0"/>
        <v>0.90954217419527272</v>
      </c>
    </row>
    <row r="37" spans="1:4" ht="15.75" x14ac:dyDescent="0.2">
      <c r="A37" s="4">
        <v>32</v>
      </c>
      <c r="B37" s="14" t="s">
        <v>27</v>
      </c>
      <c r="C37" s="37">
        <f>[1]ORDEN!$HF34</f>
        <v>2592</v>
      </c>
      <c r="D37" s="39">
        <f t="shared" si="0"/>
        <v>1.9794570239413494</v>
      </c>
    </row>
    <row r="38" spans="1:4" ht="15.75" x14ac:dyDescent="0.2">
      <c r="A38" s="4">
        <v>33</v>
      </c>
      <c r="B38" s="14" t="s">
        <v>60</v>
      </c>
      <c r="C38" s="37">
        <f>[1]ORDEN!$HF35</f>
        <v>1452</v>
      </c>
      <c r="D38" s="39">
        <f t="shared" si="0"/>
        <v>1.1088624995227003</v>
      </c>
    </row>
    <row r="39" spans="1:4" ht="15.75" x14ac:dyDescent="0.2">
      <c r="A39" s="4">
        <v>34</v>
      </c>
      <c r="B39" s="14" t="s">
        <v>43</v>
      </c>
      <c r="C39" s="37">
        <f>[1]ORDEN!$HF36</f>
        <v>2323</v>
      </c>
      <c r="D39" s="39">
        <f t="shared" si="0"/>
        <v>1.7740272633548437</v>
      </c>
    </row>
    <row r="40" spans="1:4" ht="15.75" x14ac:dyDescent="0.2">
      <c r="A40" s="4">
        <v>35</v>
      </c>
      <c r="B40" s="14" t="s">
        <v>44</v>
      </c>
      <c r="C40" s="37">
        <f>[1]ORDEN!$HF37</f>
        <v>982</v>
      </c>
      <c r="D40" s="39">
        <f t="shared" si="0"/>
        <v>0.74993317805185389</v>
      </c>
    </row>
    <row r="41" spans="1:4" ht="15.75" x14ac:dyDescent="0.2">
      <c r="A41" s="4">
        <v>36</v>
      </c>
      <c r="B41" s="14" t="s">
        <v>45</v>
      </c>
      <c r="C41" s="37">
        <f>[1]ORDEN!$HF38</f>
        <v>2257</v>
      </c>
      <c r="D41" s="39">
        <f t="shared" si="0"/>
        <v>1.7236244224674482</v>
      </c>
    </row>
    <row r="42" spans="1:4" ht="15.75" x14ac:dyDescent="0.2">
      <c r="A42" s="4">
        <v>37</v>
      </c>
      <c r="B42" s="14" t="s">
        <v>4</v>
      </c>
      <c r="C42" s="37">
        <f>[1]ORDEN!$HF39</f>
        <v>2343</v>
      </c>
      <c r="D42" s="39">
        <f t="shared" si="0"/>
        <v>1.7893008515025393</v>
      </c>
    </row>
    <row r="43" spans="1:4" ht="15.75" x14ac:dyDescent="0.2">
      <c r="A43" s="4">
        <v>38</v>
      </c>
      <c r="B43" s="14" t="s">
        <v>46</v>
      </c>
      <c r="C43" s="37">
        <f>[1]ORDEN!$HF40</f>
        <v>3871</v>
      </c>
      <c r="D43" s="39">
        <f t="shared" si="0"/>
        <v>2.9562029859864829</v>
      </c>
    </row>
    <row r="44" spans="1:4" ht="15.75" x14ac:dyDescent="0.2">
      <c r="A44" s="4">
        <v>39</v>
      </c>
      <c r="B44" s="13" t="s">
        <v>22</v>
      </c>
      <c r="C44" s="37">
        <f>[1]ORDEN!$HF41</f>
        <v>2503</v>
      </c>
      <c r="D44" s="39">
        <f t="shared" si="0"/>
        <v>1.9114895566841039</v>
      </c>
    </row>
    <row r="45" spans="1:4" ht="15.75" x14ac:dyDescent="0.2">
      <c r="A45" s="4">
        <v>40</v>
      </c>
      <c r="B45" s="13" t="s">
        <v>47</v>
      </c>
      <c r="C45" s="37">
        <f>[1]ORDEN!$HF42</f>
        <v>1606</v>
      </c>
      <c r="D45" s="39">
        <f t="shared" si="0"/>
        <v>1.2264691282599565</v>
      </c>
    </row>
    <row r="46" spans="1:4" ht="15.75" x14ac:dyDescent="0.2">
      <c r="A46" s="4">
        <v>41</v>
      </c>
      <c r="B46" s="13" t="s">
        <v>68</v>
      </c>
      <c r="C46" s="37">
        <f>[1]ORDEN!$HF43</f>
        <v>1917</v>
      </c>
      <c r="D46" s="39">
        <f t="shared" si="0"/>
        <v>1.4639734239566229</v>
      </c>
    </row>
    <row r="47" spans="1:4" ht="15.75" x14ac:dyDescent="0.2">
      <c r="A47" s="4">
        <v>42</v>
      </c>
      <c r="B47" s="13" t="s">
        <v>30</v>
      </c>
      <c r="C47" s="37">
        <f>[1]ORDEN!$HF44</f>
        <v>1014</v>
      </c>
      <c r="D47" s="39">
        <f t="shared" si="0"/>
        <v>0.7743709190881668</v>
      </c>
    </row>
    <row r="48" spans="1:4" ht="15.75" x14ac:dyDescent="0.2">
      <c r="A48" s="4">
        <v>43</v>
      </c>
      <c r="B48" s="13" t="s">
        <v>48</v>
      </c>
      <c r="C48" s="37">
        <f>[1]ORDEN!$HF45</f>
        <v>1595</v>
      </c>
      <c r="D48" s="39">
        <f t="shared" si="0"/>
        <v>1.2180686547787238</v>
      </c>
    </row>
    <row r="49" spans="1:4" ht="15.75" x14ac:dyDescent="0.2">
      <c r="A49" s="4">
        <v>44</v>
      </c>
      <c r="B49" s="13" t="s">
        <v>5</v>
      </c>
      <c r="C49" s="37">
        <f>[1]ORDEN!$HF46</f>
        <v>559</v>
      </c>
      <c r="D49" s="39">
        <f t="shared" si="0"/>
        <v>0.42689678872809189</v>
      </c>
    </row>
    <row r="50" spans="1:4" ht="15.75" x14ac:dyDescent="0.2">
      <c r="A50" s="4">
        <v>45</v>
      </c>
      <c r="B50" s="13" t="s">
        <v>49</v>
      </c>
      <c r="C50" s="37">
        <f>[1]ORDEN!$HF47</f>
        <v>3306</v>
      </c>
      <c r="D50" s="39">
        <f t="shared" si="0"/>
        <v>2.5247241208140823</v>
      </c>
    </row>
    <row r="51" spans="1:4" ht="15.75" x14ac:dyDescent="0.2">
      <c r="A51" s="4">
        <v>46</v>
      </c>
      <c r="B51" s="13" t="s">
        <v>23</v>
      </c>
      <c r="C51" s="37">
        <f>[1]ORDEN!$HF48</f>
        <v>3207</v>
      </c>
      <c r="D51" s="39">
        <f t="shared" ref="D51:D83" si="1">C51/C$84*100</f>
        <v>2.4491198594829888</v>
      </c>
    </row>
    <row r="52" spans="1:4" ht="15.75" x14ac:dyDescent="0.2">
      <c r="A52" s="4">
        <v>47</v>
      </c>
      <c r="B52" s="13" t="s">
        <v>50</v>
      </c>
      <c r="C52" s="37">
        <f>[1]ORDEN!$HF49</f>
        <v>1295</v>
      </c>
      <c r="D52" s="39">
        <f t="shared" si="1"/>
        <v>0.98896483256329004</v>
      </c>
    </row>
    <row r="53" spans="1:4" ht="15.75" x14ac:dyDescent="0.2">
      <c r="A53" s="4">
        <v>48</v>
      </c>
      <c r="B53" s="14" t="s">
        <v>0</v>
      </c>
      <c r="C53" s="37">
        <f>[1]ORDEN!$HF50</f>
        <v>1823</v>
      </c>
      <c r="D53" s="39">
        <f t="shared" si="1"/>
        <v>1.3921875596624536</v>
      </c>
    </row>
    <row r="54" spans="1:4" ht="15.75" x14ac:dyDescent="0.2">
      <c r="A54" s="4">
        <v>49</v>
      </c>
      <c r="B54" s="14" t="s">
        <v>51</v>
      </c>
      <c r="C54" s="37">
        <f>[1]ORDEN!$HF51</f>
        <v>1346</v>
      </c>
      <c r="D54" s="39">
        <f t="shared" si="1"/>
        <v>1.0279124823399137</v>
      </c>
    </row>
    <row r="55" spans="1:4" ht="15.75" x14ac:dyDescent="0.2">
      <c r="A55" s="4">
        <v>50</v>
      </c>
      <c r="B55" s="13" t="s">
        <v>59</v>
      </c>
      <c r="C55" s="37">
        <f>[1]ORDEN!$HF52</f>
        <v>1645</v>
      </c>
      <c r="D55" s="39">
        <f t="shared" si="1"/>
        <v>1.2562526251479629</v>
      </c>
    </row>
    <row r="56" spans="1:4" ht="15.75" x14ac:dyDescent="0.2">
      <c r="A56" s="4">
        <v>51</v>
      </c>
      <c r="B56" s="13" t="s">
        <v>52</v>
      </c>
      <c r="C56" s="37">
        <f>[1]ORDEN!$HF53</f>
        <v>1514</v>
      </c>
      <c r="D56" s="39">
        <f t="shared" si="1"/>
        <v>1.1562106227805566</v>
      </c>
    </row>
    <row r="57" spans="1:4" ht="15.75" x14ac:dyDescent="0.2">
      <c r="A57" s="4">
        <v>52</v>
      </c>
      <c r="B57" s="13" t="s">
        <v>7</v>
      </c>
      <c r="C57" s="37">
        <f>[1]ORDEN!$HF54</f>
        <v>959</v>
      </c>
      <c r="D57" s="39">
        <f t="shared" si="1"/>
        <v>0.73236855168200388</v>
      </c>
    </row>
    <row r="58" spans="1:4" ht="15.75" x14ac:dyDescent="0.2">
      <c r="A58" s="4">
        <v>53</v>
      </c>
      <c r="B58" s="13" t="s">
        <v>53</v>
      </c>
      <c r="C58" s="37">
        <f>[1]ORDEN!$HF55</f>
        <v>1222</v>
      </c>
      <c r="D58" s="39">
        <f t="shared" si="1"/>
        <v>0.9332162358242011</v>
      </c>
    </row>
    <row r="59" spans="1:4" ht="15.75" x14ac:dyDescent="0.2">
      <c r="A59" s="4">
        <v>54</v>
      </c>
      <c r="B59" s="13" t="s">
        <v>161</v>
      </c>
      <c r="C59" s="37">
        <f>[1]ORDEN!$HF56</f>
        <v>1195</v>
      </c>
      <c r="D59" s="39">
        <f t="shared" si="1"/>
        <v>0.91259689182481196</v>
      </c>
    </row>
    <row r="60" spans="1:4" ht="15.75" x14ac:dyDescent="0.2">
      <c r="A60" s="4" t="s">
        <v>19</v>
      </c>
      <c r="B60" s="13" t="s">
        <v>16</v>
      </c>
      <c r="C60" s="37">
        <f>[1]ORDEN!$HF57</f>
        <v>1396</v>
      </c>
      <c r="D60" s="39">
        <f t="shared" si="1"/>
        <v>1.0660964527091528</v>
      </c>
    </row>
    <row r="61" spans="1:4" ht="15.75" x14ac:dyDescent="0.2">
      <c r="A61" s="4" t="s">
        <v>20</v>
      </c>
      <c r="B61" s="13" t="s">
        <v>17</v>
      </c>
      <c r="C61" s="37">
        <f>[1]ORDEN!$HF58</f>
        <v>1452</v>
      </c>
      <c r="D61" s="39">
        <f t="shared" si="1"/>
        <v>1.1088624995227003</v>
      </c>
    </row>
    <row r="62" spans="1:4" ht="15.75" x14ac:dyDescent="0.2">
      <c r="A62" s="4" t="s">
        <v>21</v>
      </c>
      <c r="B62" s="13" t="s">
        <v>18</v>
      </c>
      <c r="C62" s="37">
        <f>[1]ORDEN!$HF59</f>
        <v>667</v>
      </c>
      <c r="D62" s="39">
        <f t="shared" si="1"/>
        <v>0.50937416472564812</v>
      </c>
    </row>
    <row r="63" spans="1:4" ht="15.75" x14ac:dyDescent="0.2">
      <c r="A63" s="4" t="s">
        <v>54</v>
      </c>
      <c r="B63" s="13" t="s">
        <v>56</v>
      </c>
      <c r="C63" s="37">
        <f>[1]ORDEN!$HF60</f>
        <v>1186</v>
      </c>
      <c r="D63" s="39">
        <f t="shared" si="1"/>
        <v>0.90572377715834895</v>
      </c>
    </row>
    <row r="64" spans="1:4" ht="15.75" x14ac:dyDescent="0.2">
      <c r="A64" s="4" t="s">
        <v>55</v>
      </c>
      <c r="B64" s="13" t="s">
        <v>58</v>
      </c>
      <c r="C64" s="37">
        <f>[1]ORDEN!$HF61</f>
        <v>1922</v>
      </c>
      <c r="D64" s="39">
        <f t="shared" si="1"/>
        <v>1.467791820993547</v>
      </c>
    </row>
    <row r="65" spans="1:4" ht="15.75" x14ac:dyDescent="0.2">
      <c r="A65" s="4">
        <v>60</v>
      </c>
      <c r="B65" s="13" t="s">
        <v>57</v>
      </c>
      <c r="C65" s="37">
        <f>[1]ORDEN!$HF62</f>
        <v>724</v>
      </c>
      <c r="D65" s="39">
        <f t="shared" si="1"/>
        <v>0.55290389094658066</v>
      </c>
    </row>
    <row r="66" spans="1:4" ht="15.75" x14ac:dyDescent="0.2">
      <c r="A66" s="4">
        <v>61</v>
      </c>
      <c r="B66" s="13" t="s">
        <v>98</v>
      </c>
      <c r="C66" s="37">
        <f>[1]ORDEN!$HF63</f>
        <v>555</v>
      </c>
      <c r="D66" s="39">
        <f t="shared" si="1"/>
        <v>0.42384207109855282</v>
      </c>
    </row>
    <row r="67" spans="1:4" ht="15.75" x14ac:dyDescent="0.2">
      <c r="A67" s="4">
        <v>62</v>
      </c>
      <c r="B67" s="13" t="s">
        <v>120</v>
      </c>
      <c r="C67" s="37">
        <f>[1]ORDEN!$HF64</f>
        <v>247</v>
      </c>
      <c r="D67" s="39">
        <f t="shared" si="1"/>
        <v>0.18862881362404063</v>
      </c>
    </row>
    <row r="68" spans="1:4" ht="15.75" x14ac:dyDescent="0.2">
      <c r="A68" s="4">
        <v>63</v>
      </c>
      <c r="B68" s="13" t="s">
        <v>145</v>
      </c>
      <c r="C68" s="37">
        <f>[1]ORDEN!$HF65</f>
        <v>372</v>
      </c>
      <c r="D68" s="39">
        <f t="shared" si="1"/>
        <v>0.28408873954713809</v>
      </c>
    </row>
    <row r="69" spans="1:4" ht="15.75" x14ac:dyDescent="0.2">
      <c r="A69" s="4">
        <v>64</v>
      </c>
      <c r="B69" s="13" t="s">
        <v>146</v>
      </c>
      <c r="C69" s="37">
        <f>[1]ORDEN!$HF66</f>
        <v>442</v>
      </c>
      <c r="D69" s="39">
        <f t="shared" si="1"/>
        <v>0.33754629806407271</v>
      </c>
    </row>
    <row r="70" spans="1:4" ht="15.75" x14ac:dyDescent="0.2">
      <c r="A70" s="4">
        <v>65</v>
      </c>
      <c r="B70" s="13" t="s">
        <v>147</v>
      </c>
      <c r="C70" s="37">
        <f>[1]ORDEN!$HF67</f>
        <v>450</v>
      </c>
      <c r="D70" s="39">
        <f t="shared" si="1"/>
        <v>0.34365573332315097</v>
      </c>
    </row>
    <row r="71" spans="1:4" ht="15.75" x14ac:dyDescent="0.2">
      <c r="A71" s="4">
        <v>66</v>
      </c>
      <c r="B71" s="13" t="s">
        <v>148</v>
      </c>
      <c r="C71" s="37">
        <f>[1]ORDEN!$HF68</f>
        <v>428</v>
      </c>
      <c r="D71" s="39">
        <f t="shared" si="1"/>
        <v>0.32685478636068582</v>
      </c>
    </row>
    <row r="72" spans="1:4" ht="15.75" x14ac:dyDescent="0.2">
      <c r="A72" s="4">
        <v>67</v>
      </c>
      <c r="B72" s="13" t="s">
        <v>151</v>
      </c>
      <c r="C72" s="37">
        <f>[1]ORDEN!$HF69</f>
        <v>450</v>
      </c>
      <c r="D72" s="39">
        <f t="shared" si="1"/>
        <v>0.34365573332315097</v>
      </c>
    </row>
    <row r="73" spans="1:4" ht="15.75" x14ac:dyDescent="0.2">
      <c r="A73" s="4">
        <v>68</v>
      </c>
      <c r="B73" s="13" t="s">
        <v>152</v>
      </c>
      <c r="C73" s="37">
        <f>[1]ORDEN!$HF70</f>
        <v>221</v>
      </c>
      <c r="D73" s="39">
        <f t="shared" si="1"/>
        <v>0.16877314903203636</v>
      </c>
    </row>
    <row r="74" spans="1:4" ht="15.75" x14ac:dyDescent="0.2">
      <c r="A74" s="4">
        <v>69</v>
      </c>
      <c r="B74" s="13" t="s">
        <v>153</v>
      </c>
      <c r="C74" s="37">
        <f>[1]ORDEN!$HF71</f>
        <v>277</v>
      </c>
      <c r="D74" s="39">
        <f t="shared" si="1"/>
        <v>0.211539195845584</v>
      </c>
    </row>
    <row r="75" spans="1:4" ht="15.75" x14ac:dyDescent="0.2">
      <c r="A75" s="4">
        <v>70</v>
      </c>
      <c r="B75" s="13" t="s">
        <v>154</v>
      </c>
      <c r="C75" s="37">
        <f>[1]ORDEN!$HF72</f>
        <v>164</v>
      </c>
      <c r="D75" s="39">
        <f t="shared" si="1"/>
        <v>0.1252434228111039</v>
      </c>
    </row>
    <row r="76" spans="1:4" ht="15.75" x14ac:dyDescent="0.2">
      <c r="A76" s="4">
        <v>71</v>
      </c>
      <c r="B76" s="13" t="s">
        <v>155</v>
      </c>
      <c r="C76" s="37">
        <f>[1]ORDEN!$HF73</f>
        <v>482</v>
      </c>
      <c r="D76" s="39">
        <f t="shared" si="1"/>
        <v>0.36809347435946388</v>
      </c>
    </row>
    <row r="77" spans="1:4" ht="15.75" x14ac:dyDescent="0.2">
      <c r="A77" s="4">
        <v>72</v>
      </c>
      <c r="B77" s="13" t="s">
        <v>156</v>
      </c>
      <c r="C77" s="37">
        <f>[1]ORDEN!$HF74</f>
        <v>46</v>
      </c>
      <c r="D77" s="39">
        <f t="shared" si="1"/>
        <v>3.5129252739699877E-2</v>
      </c>
    </row>
    <row r="78" spans="1:4" ht="15.75" x14ac:dyDescent="0.2">
      <c r="A78" s="4">
        <v>73</v>
      </c>
      <c r="B78" s="13" t="s">
        <v>157</v>
      </c>
      <c r="C78" s="37">
        <f>[1]ORDEN!$HF75</f>
        <v>428</v>
      </c>
      <c r="D78" s="39">
        <f t="shared" si="1"/>
        <v>0.32685478636068582</v>
      </c>
    </row>
    <row r="79" spans="1:4" ht="15.75" x14ac:dyDescent="0.2">
      <c r="A79" s="4">
        <v>74</v>
      </c>
      <c r="B79" s="13" t="s">
        <v>219</v>
      </c>
      <c r="C79" s="37">
        <f>[1]ORDEN!$HF76</f>
        <v>244</v>
      </c>
      <c r="D79" s="39">
        <f t="shared" si="1"/>
        <v>0.18633777540188629</v>
      </c>
    </row>
    <row r="80" spans="1:4" ht="15.75" x14ac:dyDescent="0.2">
      <c r="A80" s="4">
        <v>75</v>
      </c>
      <c r="B80" s="13" t="s">
        <v>220</v>
      </c>
      <c r="C80" s="37">
        <f>[1]ORDEN!$HF77</f>
        <v>164</v>
      </c>
      <c r="D80" s="39">
        <f t="shared" si="1"/>
        <v>0.1252434228111039</v>
      </c>
    </row>
    <row r="81" spans="1:4" ht="15.75" customHeight="1" x14ac:dyDescent="0.2">
      <c r="A81" s="4">
        <v>76</v>
      </c>
      <c r="B81" s="15" t="s">
        <v>221</v>
      </c>
      <c r="C81" s="37">
        <f>[1]ORDEN!$HF78</f>
        <v>107</v>
      </c>
      <c r="D81" s="39">
        <f t="shared" si="1"/>
        <v>8.1713696590171456E-2</v>
      </c>
    </row>
    <row r="82" spans="1:4" ht="15.75" x14ac:dyDescent="0.2">
      <c r="A82" s="4">
        <v>77</v>
      </c>
      <c r="B82" s="14" t="s">
        <v>222</v>
      </c>
      <c r="C82" s="37">
        <f>[1]ORDEN!$HF79</f>
        <v>96</v>
      </c>
      <c r="D82" s="39">
        <f t="shared" si="1"/>
        <v>7.3313223108938869E-2</v>
      </c>
    </row>
    <row r="83" spans="1:4" ht="16.5" thickBot="1" x14ac:dyDescent="0.25">
      <c r="A83" s="4">
        <v>78</v>
      </c>
      <c r="B83" s="13" t="s">
        <v>223</v>
      </c>
      <c r="C83" s="38">
        <f>[1]ORDEN!$HF80</f>
        <v>107</v>
      </c>
      <c r="D83" s="39">
        <f t="shared" si="1"/>
        <v>8.1713696590171456E-2</v>
      </c>
    </row>
    <row r="84" spans="1:4" ht="17.25" thickTop="1" thickBot="1" x14ac:dyDescent="0.25">
      <c r="A84" s="253" t="s">
        <v>6</v>
      </c>
      <c r="B84" s="264"/>
      <c r="C84" s="32">
        <f>SUM(C6:C83)</f>
        <v>130945</v>
      </c>
      <c r="D84" s="89">
        <f>SUM(D6:D83)</f>
        <v>99.999999999999957</v>
      </c>
    </row>
    <row r="85" spans="1:4" ht="17.25" customHeight="1" thickTop="1" x14ac:dyDescent="0.2">
      <c r="A85" s="263" t="s">
        <v>224</v>
      </c>
      <c r="B85" s="263"/>
      <c r="C85" s="263"/>
      <c r="D85" s="263"/>
    </row>
  </sheetData>
  <mergeCells count="6">
    <mergeCell ref="A85:D85"/>
    <mergeCell ref="A1:D1"/>
    <mergeCell ref="C4:D4"/>
    <mergeCell ref="A84:B84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view="pageBreakPreview" zoomScaleNormal="100" zoomScaleSheetLayoutView="100" workbookViewId="0">
      <selection activeCell="G5" sqref="G5"/>
    </sheetView>
  </sheetViews>
  <sheetFormatPr baseColWidth="10" defaultRowHeight="12.75" x14ac:dyDescent="0.2"/>
  <cols>
    <col min="1" max="1" width="7.7109375" customWidth="1"/>
    <col min="2" max="2" width="36.7109375" customWidth="1"/>
    <col min="3" max="3" width="22.28515625" customWidth="1"/>
    <col min="4" max="4" width="19.42578125" customWidth="1"/>
  </cols>
  <sheetData>
    <row r="1" spans="1:4" ht="36" customHeight="1" x14ac:dyDescent="0.2">
      <c r="A1" s="252" t="s">
        <v>227</v>
      </c>
      <c r="B1" s="252"/>
      <c r="C1" s="252"/>
      <c r="D1" s="252"/>
    </row>
    <row r="3" spans="1:4" ht="16.5" thickBot="1" x14ac:dyDescent="0.25">
      <c r="D3" s="31" t="s">
        <v>284</v>
      </c>
    </row>
    <row r="4" spans="1:4" ht="21.75" customHeight="1" thickTop="1" thickBot="1" x14ac:dyDescent="0.25">
      <c r="A4" s="266" t="s">
        <v>8</v>
      </c>
      <c r="B4" s="265" t="s">
        <v>69</v>
      </c>
      <c r="C4" s="258">
        <v>2011</v>
      </c>
      <c r="D4" s="260"/>
    </row>
    <row r="5" spans="1:4" ht="64.5" customHeight="1" thickTop="1" thickBot="1" x14ac:dyDescent="0.25">
      <c r="A5" s="266"/>
      <c r="B5" s="265"/>
      <c r="C5" s="40" t="s">
        <v>61</v>
      </c>
      <c r="D5" s="12" t="s">
        <v>10</v>
      </c>
    </row>
    <row r="6" spans="1:4" ht="16.5" thickTop="1" x14ac:dyDescent="0.2">
      <c r="A6" s="41">
        <v>1</v>
      </c>
      <c r="B6" s="42" t="s">
        <v>11</v>
      </c>
      <c r="C6" s="36">
        <f>'[1]RES. ENT. FED'!CR5</f>
        <v>4410</v>
      </c>
      <c r="D6" s="33">
        <f t="shared" ref="D6:D25" si="0">C6/C$35*100</f>
        <v>3.3678261865668793</v>
      </c>
    </row>
    <row r="7" spans="1:4" ht="15.75" x14ac:dyDescent="0.2">
      <c r="A7" s="4" t="s">
        <v>99</v>
      </c>
      <c r="B7" s="2" t="s">
        <v>81</v>
      </c>
      <c r="C7" s="37">
        <f>'[1]RES. ENT. FED'!CR6</f>
        <v>2592</v>
      </c>
      <c r="D7" s="34">
        <f t="shared" si="0"/>
        <v>1.9794570239413494</v>
      </c>
    </row>
    <row r="8" spans="1:4" ht="15.75" x14ac:dyDescent="0.2">
      <c r="A8" s="4" t="s">
        <v>77</v>
      </c>
      <c r="B8" s="2" t="s">
        <v>28</v>
      </c>
      <c r="C8" s="37">
        <f>+'[1]ENTIDAD FED'!$CR$11</f>
        <v>1470</v>
      </c>
      <c r="D8" s="34">
        <f t="shared" si="0"/>
        <v>1.1226087288556266</v>
      </c>
    </row>
    <row r="9" spans="1:4" ht="15.75" x14ac:dyDescent="0.2">
      <c r="A9" s="4" t="s">
        <v>78</v>
      </c>
      <c r="B9" s="2" t="s">
        <v>82</v>
      </c>
      <c r="C9" s="37">
        <f>+'[1]ENTIDAD FED'!$CR$20</f>
        <v>2524</v>
      </c>
      <c r="D9" s="34">
        <f t="shared" si="0"/>
        <v>1.9275268242391845</v>
      </c>
    </row>
    <row r="10" spans="1:4" ht="15.75" x14ac:dyDescent="0.2">
      <c r="A10" s="4" t="s">
        <v>79</v>
      </c>
      <c r="B10" s="2" t="s">
        <v>22</v>
      </c>
      <c r="C10" s="37">
        <f>'[1]ENTIDAD FED'!$CR$24</f>
        <v>6538</v>
      </c>
      <c r="D10" s="34">
        <f t="shared" si="0"/>
        <v>4.9929359654816912</v>
      </c>
    </row>
    <row r="11" spans="1:4" ht="15.75" x14ac:dyDescent="0.2">
      <c r="A11" s="4" t="s">
        <v>80</v>
      </c>
      <c r="B11" s="2" t="s">
        <v>15</v>
      </c>
      <c r="C11" s="37">
        <f>'[1]ENTIDAD FED'!$CR$16</f>
        <v>7691</v>
      </c>
      <c r="D11" s="34">
        <f t="shared" si="0"/>
        <v>5.8734583221963419</v>
      </c>
    </row>
    <row r="12" spans="1:4" ht="15.75" x14ac:dyDescent="0.2">
      <c r="A12" s="4" t="s">
        <v>100</v>
      </c>
      <c r="B12" s="2" t="s">
        <v>149</v>
      </c>
      <c r="C12" s="37">
        <f>'[1]ENTIDAD FED'!$CR$18</f>
        <v>372</v>
      </c>
      <c r="D12" s="34">
        <f t="shared" si="0"/>
        <v>0.28408873954713809</v>
      </c>
    </row>
    <row r="13" spans="1:4" ht="15.75" x14ac:dyDescent="0.2">
      <c r="A13" s="4" t="s">
        <v>101</v>
      </c>
      <c r="B13" s="2" t="s">
        <v>151</v>
      </c>
      <c r="C13" s="37">
        <f>'[1]ENTIDAD FED'!$CR$28</f>
        <v>717</v>
      </c>
      <c r="D13" s="34">
        <f t="shared" si="0"/>
        <v>0.54755813509488716</v>
      </c>
    </row>
    <row r="14" spans="1:4" ht="15.75" x14ac:dyDescent="0.2">
      <c r="A14" s="4" t="s">
        <v>102</v>
      </c>
      <c r="B14" s="2" t="s">
        <v>83</v>
      </c>
      <c r="C14" s="37">
        <f>'[1]ENTIDAD FED'!$CR$34</f>
        <v>17062</v>
      </c>
      <c r="D14" s="34">
        <f t="shared" si="0"/>
        <v>13.029898048799113</v>
      </c>
    </row>
    <row r="15" spans="1:4" ht="15.75" x14ac:dyDescent="0.2">
      <c r="A15" s="4" t="s">
        <v>103</v>
      </c>
      <c r="B15" s="2" t="s">
        <v>84</v>
      </c>
      <c r="C15" s="37">
        <f>'[1]ENTIDAD FED'!$CR$40</f>
        <v>9129</v>
      </c>
      <c r="D15" s="34">
        <f t="shared" si="0"/>
        <v>6.971629310015655</v>
      </c>
    </row>
    <row r="16" spans="1:4" ht="15.75" x14ac:dyDescent="0.2">
      <c r="A16" s="4" t="s">
        <v>104</v>
      </c>
      <c r="B16" s="2" t="s">
        <v>85</v>
      </c>
      <c r="C16" s="37">
        <f>'[1]ENTIDAD FED'!$CR$43</f>
        <v>2624</v>
      </c>
      <c r="D16" s="34">
        <f t="shared" si="0"/>
        <v>2.0038947649776624</v>
      </c>
    </row>
    <row r="17" spans="1:4" ht="15.75" x14ac:dyDescent="0.2">
      <c r="A17" s="4" t="s">
        <v>105</v>
      </c>
      <c r="B17" s="2" t="s">
        <v>86</v>
      </c>
      <c r="C17" s="37">
        <f>'[1]ENTIDAD FED'!$CR$49</f>
        <v>8302</v>
      </c>
      <c r="D17" s="34">
        <f t="shared" si="0"/>
        <v>6.3400664401084423</v>
      </c>
    </row>
    <row r="18" spans="1:4" ht="15.75" x14ac:dyDescent="0.2">
      <c r="A18" s="4" t="s">
        <v>106</v>
      </c>
      <c r="B18" s="2" t="s">
        <v>87</v>
      </c>
      <c r="C18" s="37">
        <f>'[1]ENTIDAD FED'!$CR$52</f>
        <v>3877</v>
      </c>
      <c r="D18" s="34">
        <f t="shared" si="0"/>
        <v>2.9607850624307916</v>
      </c>
    </row>
    <row r="19" spans="1:4" ht="15.75" x14ac:dyDescent="0.2">
      <c r="A19" s="4" t="s">
        <v>107</v>
      </c>
      <c r="B19" s="2" t="s">
        <v>88</v>
      </c>
      <c r="C19" s="37">
        <f>'[1]ENTIDAD FED'!$CR$54</f>
        <v>1014</v>
      </c>
      <c r="D19" s="34">
        <f t="shared" si="0"/>
        <v>0.7743709190881668</v>
      </c>
    </row>
    <row r="20" spans="1:4" ht="15.75" x14ac:dyDescent="0.2">
      <c r="A20" s="4" t="s">
        <v>108</v>
      </c>
      <c r="B20" s="2" t="s">
        <v>89</v>
      </c>
      <c r="C20" s="37">
        <f>'[1]ENTIDAD FED'!$CR$56</f>
        <v>1917</v>
      </c>
      <c r="D20" s="34">
        <f t="shared" si="0"/>
        <v>1.4639734239566229</v>
      </c>
    </row>
    <row r="21" spans="1:4" ht="15.75" x14ac:dyDescent="0.2">
      <c r="A21" s="4" t="s">
        <v>109</v>
      </c>
      <c r="B21" s="2" t="s">
        <v>23</v>
      </c>
      <c r="C21" s="37">
        <f>'[1]ENTIDAD FED'!$CR$61</f>
        <v>5695</v>
      </c>
      <c r="D21" s="34">
        <f t="shared" si="0"/>
        <v>4.3491542250563207</v>
      </c>
    </row>
    <row r="22" spans="1:4" ht="15.75" x14ac:dyDescent="0.2">
      <c r="A22" s="4" t="s">
        <v>110</v>
      </c>
      <c r="B22" s="2" t="s">
        <v>90</v>
      </c>
      <c r="C22" s="37">
        <f>'[1]ENTIDAD FED'!$CR$66</f>
        <v>3790</v>
      </c>
      <c r="D22" s="34">
        <f t="shared" si="0"/>
        <v>2.8943449539883157</v>
      </c>
    </row>
    <row r="23" spans="1:4" ht="15.75" x14ac:dyDescent="0.2">
      <c r="A23" s="4" t="s">
        <v>111</v>
      </c>
      <c r="B23" s="3" t="s">
        <v>158</v>
      </c>
      <c r="C23" s="37">
        <f>'[1]ENTIDAD FED'!$CR$68</f>
        <v>428</v>
      </c>
      <c r="D23" s="34">
        <f t="shared" si="0"/>
        <v>0.32685478636068582</v>
      </c>
    </row>
    <row r="24" spans="1:4" ht="15.75" x14ac:dyDescent="0.2">
      <c r="A24" s="4" t="s">
        <v>112</v>
      </c>
      <c r="B24" s="2" t="s">
        <v>14</v>
      </c>
      <c r="C24" s="37">
        <f>'[1]ENTIDAD FED'!$CR$76</f>
        <v>13338</v>
      </c>
      <c r="D24" s="34">
        <f t="shared" si="0"/>
        <v>10.185955935698193</v>
      </c>
    </row>
    <row r="25" spans="1:4" ht="15.75" x14ac:dyDescent="0.2">
      <c r="A25" s="4" t="s">
        <v>113</v>
      </c>
      <c r="B25" s="2" t="s">
        <v>91</v>
      </c>
      <c r="C25" s="37">
        <f>'[1]ENTIDAD FED'!$CR$79</f>
        <v>6636</v>
      </c>
      <c r="D25" s="34">
        <f t="shared" si="0"/>
        <v>5.0677765474053986</v>
      </c>
    </row>
    <row r="26" spans="1:4" ht="15.75" x14ac:dyDescent="0.2">
      <c r="A26" s="4" t="s">
        <v>114</v>
      </c>
      <c r="B26" s="2" t="s">
        <v>92</v>
      </c>
      <c r="C26" s="37">
        <f>'[1]ENTIDAD FED'!$CR$82</f>
        <v>3237</v>
      </c>
      <c r="D26" s="34">
        <f t="shared" ref="D26:D34" si="1">C26/C$35*100</f>
        <v>2.4720302417045326</v>
      </c>
    </row>
    <row r="27" spans="1:4" ht="15.75" x14ac:dyDescent="0.2">
      <c r="A27" s="4" t="s">
        <v>115</v>
      </c>
      <c r="B27" s="2" t="s">
        <v>24</v>
      </c>
      <c r="C27" s="37">
        <f>'[1]ENTIDAD FED'!$CR$84</f>
        <v>1532</v>
      </c>
      <c r="D27" s="34">
        <f t="shared" si="1"/>
        <v>1.1699568521134827</v>
      </c>
    </row>
    <row r="28" spans="1:4" ht="15.75" x14ac:dyDescent="0.2">
      <c r="A28" s="4" t="s">
        <v>116</v>
      </c>
      <c r="B28" s="2" t="s">
        <v>93</v>
      </c>
      <c r="C28" s="37">
        <f>'[1]ENTIDAD FED'!$CR$91</f>
        <v>6749</v>
      </c>
      <c r="D28" s="34">
        <f t="shared" si="1"/>
        <v>5.1540723204398793</v>
      </c>
    </row>
    <row r="29" spans="1:4" ht="15.75" x14ac:dyDescent="0.2">
      <c r="A29" s="4" t="s">
        <v>117</v>
      </c>
      <c r="B29" s="2" t="s">
        <v>25</v>
      </c>
      <c r="C29" s="37">
        <f>'[1]ENTIDAD FED'!$CR$94</f>
        <v>3575</v>
      </c>
      <c r="D29" s="34">
        <f t="shared" si="1"/>
        <v>2.7301538814005881</v>
      </c>
    </row>
    <row r="30" spans="1:4" ht="15.75" x14ac:dyDescent="0.2">
      <c r="A30" s="4" t="s">
        <v>118</v>
      </c>
      <c r="B30" s="2" t="s">
        <v>94</v>
      </c>
      <c r="C30" s="37">
        <f>'[1]ENTIDAD FED'!$CR$100</f>
        <v>6224</v>
      </c>
      <c r="D30" s="34">
        <f t="shared" si="1"/>
        <v>4.7531406315628706</v>
      </c>
    </row>
    <row r="31" spans="1:4" ht="15.75" x14ac:dyDescent="0.2">
      <c r="A31" s="4" t="s">
        <v>119</v>
      </c>
      <c r="B31" s="2" t="s">
        <v>26</v>
      </c>
      <c r="C31" s="37">
        <f>'[1]ENTIDAD FED'!$CR$102</f>
        <v>1219</v>
      </c>
      <c r="D31" s="34">
        <f t="shared" si="1"/>
        <v>0.93092519760204673</v>
      </c>
    </row>
    <row r="32" spans="1:4" ht="15.75" x14ac:dyDescent="0.2">
      <c r="A32" s="4" t="s">
        <v>150</v>
      </c>
      <c r="B32" s="2" t="s">
        <v>95</v>
      </c>
      <c r="C32" s="37">
        <f>'[1]ENTIDAD FED'!$CR$106</f>
        <v>3929</v>
      </c>
      <c r="D32" s="34">
        <f t="shared" si="1"/>
        <v>3.0004963916148002</v>
      </c>
    </row>
    <row r="33" spans="1:4" ht="15.75" x14ac:dyDescent="0.2">
      <c r="A33" s="4" t="s">
        <v>159</v>
      </c>
      <c r="B33" s="3" t="s">
        <v>96</v>
      </c>
      <c r="C33" s="37">
        <f>'[1]ENTIDAD FED'!$CR$109</f>
        <v>2902</v>
      </c>
      <c r="D33" s="34">
        <f t="shared" si="1"/>
        <v>2.2161976402306314</v>
      </c>
    </row>
    <row r="34" spans="1:4" ht="16.5" thickBot="1" x14ac:dyDescent="0.25">
      <c r="A34" s="4" t="s">
        <v>160</v>
      </c>
      <c r="B34" s="3" t="s">
        <v>97</v>
      </c>
      <c r="C34" s="37">
        <f>'[1]ENTIDAD FED'!$CR$111</f>
        <v>1452</v>
      </c>
      <c r="D34" s="34">
        <f t="shared" si="1"/>
        <v>1.1088624995227003</v>
      </c>
    </row>
    <row r="35" spans="1:4" ht="17.25" thickTop="1" thickBot="1" x14ac:dyDescent="0.25">
      <c r="A35" s="253" t="s">
        <v>6</v>
      </c>
      <c r="B35" s="254"/>
      <c r="C35" s="32">
        <f>SUM(C6:C34)</f>
        <v>130945</v>
      </c>
      <c r="D35" s="90">
        <f>SUM(D6:D34)</f>
        <v>100.00000000000003</v>
      </c>
    </row>
    <row r="36" spans="1:4" ht="27" customHeight="1" thickTop="1" x14ac:dyDescent="0.2">
      <c r="A36" s="267" t="s">
        <v>162</v>
      </c>
      <c r="B36" s="267"/>
      <c r="C36" s="267"/>
      <c r="D36" s="267"/>
    </row>
    <row r="37" spans="1:4" ht="26.25" customHeight="1" x14ac:dyDescent="0.2">
      <c r="A37" s="263" t="s">
        <v>228</v>
      </c>
      <c r="B37" s="263"/>
      <c r="C37" s="263"/>
      <c r="D37" s="263"/>
    </row>
    <row r="75" ht="18.75" customHeight="1" x14ac:dyDescent="0.2"/>
  </sheetData>
  <mergeCells count="7">
    <mergeCell ref="A37:D37"/>
    <mergeCell ref="A1:D1"/>
    <mergeCell ref="C4:D4"/>
    <mergeCell ref="A35:B35"/>
    <mergeCell ref="B4:B5"/>
    <mergeCell ref="A4:A5"/>
    <mergeCell ref="A36:D36"/>
  </mergeCells>
  <phoneticPr fontId="4" type="noConversion"/>
  <printOptions horizontalCentered="1"/>
  <pageMargins left="0.35433070866141736" right="0.35433070866141736" top="0.39370078740157483" bottom="0.39370078740157483" header="0" footer="0"/>
  <pageSetup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90" zoomScaleNormal="110" zoomScaleSheetLayoutView="90" workbookViewId="0">
      <pane xSplit="2" ySplit="6" topLeftCell="C7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baseColWidth="10" defaultRowHeight="12.75" x14ac:dyDescent="0.2"/>
  <cols>
    <col min="1" max="1" width="5.140625" style="66" customWidth="1"/>
    <col min="2" max="2" width="47.42578125" style="111" customWidth="1"/>
    <col min="3" max="3" width="11.85546875" style="66" bestFit="1" customWidth="1"/>
    <col min="4" max="5" width="11.42578125" style="66"/>
  </cols>
  <sheetData>
    <row r="1" spans="1:11" ht="18" x14ac:dyDescent="0.25">
      <c r="A1" s="261" t="s">
        <v>249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3" spans="1:11" ht="16.5" thickBot="1" x14ac:dyDescent="0.25">
      <c r="A3" s="110"/>
      <c r="K3" s="31" t="s">
        <v>285</v>
      </c>
    </row>
    <row r="4" spans="1:11" ht="17.25" thickTop="1" thickBot="1" x14ac:dyDescent="0.25">
      <c r="A4" s="256" t="s">
        <v>8</v>
      </c>
      <c r="B4" s="256" t="s">
        <v>188</v>
      </c>
      <c r="C4" s="270" t="s">
        <v>184</v>
      </c>
      <c r="D4" s="271"/>
      <c r="E4" s="272"/>
      <c r="F4" s="270" t="s">
        <v>185</v>
      </c>
      <c r="G4" s="271"/>
      <c r="H4" s="272"/>
      <c r="I4" s="256" t="s">
        <v>125</v>
      </c>
      <c r="J4" s="256"/>
      <c r="K4" s="256"/>
    </row>
    <row r="5" spans="1:11" ht="21" customHeight="1" thickTop="1" thickBot="1" x14ac:dyDescent="0.25">
      <c r="A5" s="256"/>
      <c r="B5" s="256"/>
      <c r="C5" s="121" t="s">
        <v>186</v>
      </c>
      <c r="D5" s="122" t="s">
        <v>187</v>
      </c>
      <c r="E5" s="123" t="s">
        <v>125</v>
      </c>
      <c r="F5" s="121" t="s">
        <v>186</v>
      </c>
      <c r="G5" s="122" t="s">
        <v>187</v>
      </c>
      <c r="H5" s="123" t="s">
        <v>125</v>
      </c>
      <c r="I5" s="156" t="s">
        <v>186</v>
      </c>
      <c r="J5" s="156" t="s">
        <v>187</v>
      </c>
      <c r="K5" s="156" t="s">
        <v>125</v>
      </c>
    </row>
    <row r="6" spans="1:11" ht="16.5" thickTop="1" x14ac:dyDescent="0.25">
      <c r="A6" s="158">
        <v>1</v>
      </c>
      <c r="B6" s="159" t="s">
        <v>11</v>
      </c>
      <c r="C6" s="233">
        <f>[2]Hoja2!C4</f>
        <v>660</v>
      </c>
      <c r="D6" s="233">
        <f>[2]Hoja2!D4</f>
        <v>477</v>
      </c>
      <c r="E6" s="124">
        <f>C6+D6</f>
        <v>1137</v>
      </c>
      <c r="F6" s="216">
        <f>[2]Hoja2!F4</f>
        <v>543</v>
      </c>
      <c r="G6" s="233">
        <f>[2]Hoja2!G4</f>
        <v>393</v>
      </c>
      <c r="H6" s="124">
        <f>+F6+G6</f>
        <v>936</v>
      </c>
      <c r="I6" s="124">
        <f>C6+F6</f>
        <v>1203</v>
      </c>
      <c r="J6" s="124">
        <f>D6+G6</f>
        <v>870</v>
      </c>
      <c r="K6" s="155">
        <f>I6+J6</f>
        <v>2073</v>
      </c>
    </row>
    <row r="7" spans="1:11" ht="15.75" x14ac:dyDescent="0.25">
      <c r="A7" s="160">
        <v>2</v>
      </c>
      <c r="B7" s="161" t="s">
        <v>64</v>
      </c>
      <c r="C7" s="234">
        <f>[2]Hoja2!C5</f>
        <v>640</v>
      </c>
      <c r="D7" s="234">
        <f>[2]Hoja2!D5</f>
        <v>554</v>
      </c>
      <c r="E7" s="124">
        <f t="shared" ref="E7:E76" si="0">C7+D7</f>
        <v>1194</v>
      </c>
      <c r="F7" s="224">
        <f>[2]Hoja2!F5</f>
        <v>1401</v>
      </c>
      <c r="G7" s="234">
        <f>[2]Hoja2!G5</f>
        <v>1303</v>
      </c>
      <c r="H7" s="124">
        <f t="shared" ref="H7:H76" si="1">+F7+G7</f>
        <v>2704</v>
      </c>
      <c r="I7" s="124">
        <f t="shared" ref="I7:I76" si="2">C7+F7</f>
        <v>2041</v>
      </c>
      <c r="J7" s="124">
        <f t="shared" ref="J7:J76" si="3">D7+G7</f>
        <v>1857</v>
      </c>
      <c r="K7" s="155">
        <f t="shared" ref="K7:K76" si="4">I7+J7</f>
        <v>3898</v>
      </c>
    </row>
    <row r="8" spans="1:11" ht="15.75" x14ac:dyDescent="0.25">
      <c r="A8" s="160">
        <v>3</v>
      </c>
      <c r="B8" s="161" t="s">
        <v>12</v>
      </c>
      <c r="C8" s="234">
        <f>[2]Hoja2!C6</f>
        <v>563</v>
      </c>
      <c r="D8" s="234">
        <f>[2]Hoja2!D6</f>
        <v>489</v>
      </c>
      <c r="E8" s="124">
        <f t="shared" si="0"/>
        <v>1052</v>
      </c>
      <c r="F8" s="224">
        <f>[2]Hoja2!F6</f>
        <v>456</v>
      </c>
      <c r="G8" s="234">
        <f>[2]Hoja2!G6</f>
        <v>497</v>
      </c>
      <c r="H8" s="124">
        <f t="shared" si="1"/>
        <v>953</v>
      </c>
      <c r="I8" s="124">
        <f t="shared" si="2"/>
        <v>1019</v>
      </c>
      <c r="J8" s="124">
        <f t="shared" si="3"/>
        <v>986</v>
      </c>
      <c r="K8" s="155">
        <f t="shared" si="4"/>
        <v>2005</v>
      </c>
    </row>
    <row r="9" spans="1:11" ht="15.75" x14ac:dyDescent="0.25">
      <c r="A9" s="160">
        <v>4</v>
      </c>
      <c r="B9" s="161" t="s">
        <v>62</v>
      </c>
      <c r="C9" s="234">
        <f>[2]Hoja2!C7</f>
        <v>426</v>
      </c>
      <c r="D9" s="234">
        <f>[2]Hoja2!D7</f>
        <v>435</v>
      </c>
      <c r="E9" s="124">
        <f t="shared" si="0"/>
        <v>861</v>
      </c>
      <c r="F9" s="224">
        <f>[2]Hoja2!F7</f>
        <v>319</v>
      </c>
      <c r="G9" s="234">
        <f>[2]Hoja2!G7</f>
        <v>418</v>
      </c>
      <c r="H9" s="124">
        <f t="shared" si="1"/>
        <v>737</v>
      </c>
      <c r="I9" s="124">
        <f t="shared" si="2"/>
        <v>745</v>
      </c>
      <c r="J9" s="124">
        <f t="shared" si="3"/>
        <v>853</v>
      </c>
      <c r="K9" s="155">
        <f t="shared" si="4"/>
        <v>1598</v>
      </c>
    </row>
    <row r="10" spans="1:11" ht="15.75" x14ac:dyDescent="0.25">
      <c r="A10" s="160">
        <v>5</v>
      </c>
      <c r="B10" s="161" t="s">
        <v>13</v>
      </c>
      <c r="C10" s="234">
        <f>[2]Hoja2!C8</f>
        <v>804</v>
      </c>
      <c r="D10" s="234">
        <f>[2]Hoja2!D8</f>
        <v>603</v>
      </c>
      <c r="E10" s="124">
        <f t="shared" si="0"/>
        <v>1407</v>
      </c>
      <c r="F10" s="224">
        <f>[2]Hoja2!F8</f>
        <v>857</v>
      </c>
      <c r="G10" s="234">
        <f>[2]Hoja2!G8</f>
        <v>641</v>
      </c>
      <c r="H10" s="124">
        <f t="shared" si="1"/>
        <v>1498</v>
      </c>
      <c r="I10" s="124">
        <f t="shared" si="2"/>
        <v>1661</v>
      </c>
      <c r="J10" s="124">
        <f t="shared" si="3"/>
        <v>1244</v>
      </c>
      <c r="K10" s="155">
        <f t="shared" si="4"/>
        <v>2905</v>
      </c>
    </row>
    <row r="11" spans="1:11" ht="15.75" x14ac:dyDescent="0.25">
      <c r="A11" s="160">
        <v>6</v>
      </c>
      <c r="B11" s="161" t="s">
        <v>14</v>
      </c>
      <c r="C11" s="234">
        <f>[2]Hoja2!C9</f>
        <v>1571</v>
      </c>
      <c r="D11" s="234">
        <f>[2]Hoja2!D9</f>
        <v>792</v>
      </c>
      <c r="E11" s="124">
        <f t="shared" si="0"/>
        <v>2363</v>
      </c>
      <c r="F11" s="224">
        <f>[2]Hoja2!F9</f>
        <v>915</v>
      </c>
      <c r="G11" s="234">
        <f>[2]Hoja2!G9</f>
        <v>489</v>
      </c>
      <c r="H11" s="124">
        <f t="shared" si="1"/>
        <v>1404</v>
      </c>
      <c r="I11" s="124">
        <f t="shared" si="2"/>
        <v>2486</v>
      </c>
      <c r="J11" s="124">
        <f t="shared" si="3"/>
        <v>1281</v>
      </c>
      <c r="K11" s="155">
        <f t="shared" si="4"/>
        <v>3767</v>
      </c>
    </row>
    <row r="12" spans="1:11" ht="15.75" x14ac:dyDescent="0.25">
      <c r="A12" s="160">
        <v>7</v>
      </c>
      <c r="B12" s="161" t="s">
        <v>1</v>
      </c>
      <c r="C12" s="234">
        <f>[2]Hoja2!C10</f>
        <v>671</v>
      </c>
      <c r="D12" s="234">
        <f>[2]Hoja2!D10</f>
        <v>570</v>
      </c>
      <c r="E12" s="124">
        <f t="shared" si="0"/>
        <v>1241</v>
      </c>
      <c r="F12" s="224">
        <f>[2]Hoja2!F10</f>
        <v>759</v>
      </c>
      <c r="G12" s="234">
        <f>[2]Hoja2!G10</f>
        <v>635</v>
      </c>
      <c r="H12" s="124">
        <f t="shared" si="1"/>
        <v>1394</v>
      </c>
      <c r="I12" s="124">
        <f t="shared" si="2"/>
        <v>1430</v>
      </c>
      <c r="J12" s="124">
        <f t="shared" si="3"/>
        <v>1205</v>
      </c>
      <c r="K12" s="155">
        <f t="shared" si="4"/>
        <v>2635</v>
      </c>
    </row>
    <row r="13" spans="1:11" ht="15.75" x14ac:dyDescent="0.25">
      <c r="A13" s="160">
        <v>8</v>
      </c>
      <c r="B13" s="161" t="s">
        <v>15</v>
      </c>
      <c r="C13" s="234">
        <f>[2]Hoja2!C11</f>
        <v>653</v>
      </c>
      <c r="D13" s="234">
        <f>[2]Hoja2!D11</f>
        <v>306</v>
      </c>
      <c r="E13" s="124">
        <f t="shared" si="0"/>
        <v>959</v>
      </c>
      <c r="F13" s="224">
        <f>[2]Hoja2!F11</f>
        <v>488</v>
      </c>
      <c r="G13" s="234">
        <f>[2]Hoja2!G11</f>
        <v>288</v>
      </c>
      <c r="H13" s="124">
        <f t="shared" si="1"/>
        <v>776</v>
      </c>
      <c r="I13" s="124">
        <f t="shared" si="2"/>
        <v>1141</v>
      </c>
      <c r="J13" s="124">
        <f t="shared" si="3"/>
        <v>594</v>
      </c>
      <c r="K13" s="155">
        <f t="shared" si="4"/>
        <v>1735</v>
      </c>
    </row>
    <row r="14" spans="1:11" ht="15.75" x14ac:dyDescent="0.25">
      <c r="A14" s="160">
        <v>9</v>
      </c>
      <c r="B14" s="161" t="s">
        <v>32</v>
      </c>
      <c r="C14" s="234">
        <f>[2]Hoja2!C12</f>
        <v>1105</v>
      </c>
      <c r="D14" s="234">
        <f>[2]Hoja2!D12</f>
        <v>818</v>
      </c>
      <c r="E14" s="124">
        <f t="shared" si="0"/>
        <v>1923</v>
      </c>
      <c r="F14" s="224">
        <f>[2]Hoja2!F12</f>
        <v>986</v>
      </c>
      <c r="G14" s="234">
        <f>[2]Hoja2!G12</f>
        <v>816</v>
      </c>
      <c r="H14" s="124">
        <f t="shared" si="1"/>
        <v>1802</v>
      </c>
      <c r="I14" s="124">
        <f t="shared" si="2"/>
        <v>2091</v>
      </c>
      <c r="J14" s="124">
        <f t="shared" si="3"/>
        <v>1634</v>
      </c>
      <c r="K14" s="155">
        <f t="shared" si="4"/>
        <v>3725</v>
      </c>
    </row>
    <row r="15" spans="1:11" ht="15.75" x14ac:dyDescent="0.25">
      <c r="A15" s="160">
        <v>10</v>
      </c>
      <c r="B15" s="161" t="s">
        <v>33</v>
      </c>
      <c r="C15" s="234">
        <f>[2]Hoja2!C13</f>
        <v>141</v>
      </c>
      <c r="D15" s="234">
        <f>[2]Hoja2!D13</f>
        <v>111</v>
      </c>
      <c r="E15" s="124">
        <f t="shared" si="0"/>
        <v>252</v>
      </c>
      <c r="F15" s="224">
        <f>[2]Hoja2!F13</f>
        <v>114</v>
      </c>
      <c r="G15" s="234">
        <f>[2]Hoja2!G13</f>
        <v>89</v>
      </c>
      <c r="H15" s="124">
        <f t="shared" si="1"/>
        <v>203</v>
      </c>
      <c r="I15" s="124">
        <f t="shared" si="2"/>
        <v>255</v>
      </c>
      <c r="J15" s="124">
        <f t="shared" si="3"/>
        <v>200</v>
      </c>
      <c r="K15" s="155">
        <f t="shared" si="4"/>
        <v>455</v>
      </c>
    </row>
    <row r="16" spans="1:11" ht="15.75" x14ac:dyDescent="0.25">
      <c r="A16" s="160">
        <v>11</v>
      </c>
      <c r="B16" s="161" t="s">
        <v>63</v>
      </c>
      <c r="C16" s="234">
        <f>[2]Hoja2!C14</f>
        <v>443</v>
      </c>
      <c r="D16" s="234">
        <f>[2]Hoja2!D14</f>
        <v>255</v>
      </c>
      <c r="E16" s="124">
        <f t="shared" si="0"/>
        <v>698</v>
      </c>
      <c r="F16" s="224">
        <f>[2]Hoja2!F14</f>
        <v>341</v>
      </c>
      <c r="G16" s="234">
        <f>[2]Hoja2!G14</f>
        <v>253</v>
      </c>
      <c r="H16" s="124">
        <f t="shared" si="1"/>
        <v>594</v>
      </c>
      <c r="I16" s="124">
        <f t="shared" si="2"/>
        <v>784</v>
      </c>
      <c r="J16" s="124">
        <f t="shared" si="3"/>
        <v>508</v>
      </c>
      <c r="K16" s="155">
        <f t="shared" si="4"/>
        <v>1292</v>
      </c>
    </row>
    <row r="17" spans="1:11" ht="15.75" x14ac:dyDescent="0.25">
      <c r="A17" s="160">
        <v>12</v>
      </c>
      <c r="B17" s="161" t="s">
        <v>25</v>
      </c>
      <c r="C17" s="234">
        <f>[2]Hoja2!C15</f>
        <v>665</v>
      </c>
      <c r="D17" s="234">
        <f>[2]Hoja2!D15</f>
        <v>432</v>
      </c>
      <c r="E17" s="124">
        <f t="shared" si="0"/>
        <v>1097</v>
      </c>
      <c r="F17" s="224">
        <f>[2]Hoja2!F15</f>
        <v>880</v>
      </c>
      <c r="G17" s="234">
        <f>[2]Hoja2!G15</f>
        <v>608</v>
      </c>
      <c r="H17" s="124">
        <f t="shared" si="1"/>
        <v>1488</v>
      </c>
      <c r="I17" s="124">
        <f t="shared" si="2"/>
        <v>1545</v>
      </c>
      <c r="J17" s="124">
        <f t="shared" si="3"/>
        <v>1040</v>
      </c>
      <c r="K17" s="155">
        <f t="shared" si="4"/>
        <v>2585</v>
      </c>
    </row>
    <row r="18" spans="1:11" ht="15.75" x14ac:dyDescent="0.25">
      <c r="A18" s="160">
        <v>13</v>
      </c>
      <c r="B18" s="161" t="s">
        <v>65</v>
      </c>
      <c r="C18" s="234">
        <f>[2]Hoja2!C16</f>
        <v>642</v>
      </c>
      <c r="D18" s="234">
        <f>[2]Hoja2!D16</f>
        <v>529</v>
      </c>
      <c r="E18" s="124">
        <f t="shared" si="0"/>
        <v>1171</v>
      </c>
      <c r="F18" s="224">
        <f>[2]Hoja2!F16</f>
        <v>1196</v>
      </c>
      <c r="G18" s="234">
        <f>[2]Hoja2!G16</f>
        <v>967</v>
      </c>
      <c r="H18" s="124">
        <f t="shared" si="1"/>
        <v>2163</v>
      </c>
      <c r="I18" s="124">
        <f t="shared" si="2"/>
        <v>1838</v>
      </c>
      <c r="J18" s="124">
        <f t="shared" si="3"/>
        <v>1496</v>
      </c>
      <c r="K18" s="155">
        <f t="shared" si="4"/>
        <v>3334</v>
      </c>
    </row>
    <row r="19" spans="1:11" ht="15.75" x14ac:dyDescent="0.25">
      <c r="A19" s="160">
        <v>14</v>
      </c>
      <c r="B19" s="161" t="s">
        <v>34</v>
      </c>
      <c r="C19" s="234">
        <f>[2]Hoja2!C17</f>
        <v>317</v>
      </c>
      <c r="D19" s="234">
        <f>[2]Hoja2!D17</f>
        <v>290</v>
      </c>
      <c r="E19" s="124">
        <f t="shared" si="0"/>
        <v>607</v>
      </c>
      <c r="F19" s="224">
        <f>[2]Hoja2!F17</f>
        <v>283</v>
      </c>
      <c r="G19" s="234">
        <f>[2]Hoja2!G17</f>
        <v>259</v>
      </c>
      <c r="H19" s="124">
        <f t="shared" si="1"/>
        <v>542</v>
      </c>
      <c r="I19" s="124">
        <f t="shared" si="2"/>
        <v>600</v>
      </c>
      <c r="J19" s="124">
        <f t="shared" si="3"/>
        <v>549</v>
      </c>
      <c r="K19" s="155">
        <f t="shared" si="4"/>
        <v>1149</v>
      </c>
    </row>
    <row r="20" spans="1:11" ht="15.75" x14ac:dyDescent="0.25">
      <c r="A20" s="160">
        <v>15</v>
      </c>
      <c r="B20" s="161" t="s">
        <v>26</v>
      </c>
      <c r="C20" s="234">
        <f>[2]Hoja2!C18</f>
        <v>263</v>
      </c>
      <c r="D20" s="234">
        <f>[2]Hoja2!D18</f>
        <v>217</v>
      </c>
      <c r="E20" s="124">
        <f t="shared" si="0"/>
        <v>480</v>
      </c>
      <c r="F20" s="224">
        <f>[2]Hoja2!F18</f>
        <v>158</v>
      </c>
      <c r="G20" s="234">
        <f>[2]Hoja2!G18</f>
        <v>136</v>
      </c>
      <c r="H20" s="124">
        <f t="shared" si="1"/>
        <v>294</v>
      </c>
      <c r="I20" s="124">
        <f t="shared" si="2"/>
        <v>421</v>
      </c>
      <c r="J20" s="124">
        <f t="shared" si="3"/>
        <v>353</v>
      </c>
      <c r="K20" s="155">
        <f t="shared" si="4"/>
        <v>774</v>
      </c>
    </row>
    <row r="21" spans="1:11" ht="15.75" x14ac:dyDescent="0.25">
      <c r="A21" s="160">
        <v>16</v>
      </c>
      <c r="B21" s="161" t="s">
        <v>35</v>
      </c>
      <c r="C21" s="234">
        <f>[2]Hoja2!C19</f>
        <v>393</v>
      </c>
      <c r="D21" s="234">
        <f>[2]Hoja2!D19</f>
        <v>351</v>
      </c>
      <c r="E21" s="124">
        <f t="shared" si="0"/>
        <v>744</v>
      </c>
      <c r="F21" s="224">
        <f>[2]Hoja2!F19</f>
        <v>320</v>
      </c>
      <c r="G21" s="234">
        <f>[2]Hoja2!G19</f>
        <v>352</v>
      </c>
      <c r="H21" s="124">
        <f t="shared" si="1"/>
        <v>672</v>
      </c>
      <c r="I21" s="124">
        <f t="shared" si="2"/>
        <v>713</v>
      </c>
      <c r="J21" s="124">
        <f t="shared" si="3"/>
        <v>703</v>
      </c>
      <c r="K21" s="155">
        <f t="shared" si="4"/>
        <v>1416</v>
      </c>
    </row>
    <row r="22" spans="1:11" ht="15.75" x14ac:dyDescent="0.25">
      <c r="A22" s="160">
        <v>17</v>
      </c>
      <c r="B22" s="161" t="s">
        <v>28</v>
      </c>
      <c r="C22" s="234">
        <f>[2]Hoja2!C20</f>
        <v>436</v>
      </c>
      <c r="D22" s="234">
        <f>[2]Hoja2!D20</f>
        <v>198</v>
      </c>
      <c r="E22" s="124">
        <f t="shared" si="0"/>
        <v>634</v>
      </c>
      <c r="F22" s="224">
        <f>[2]Hoja2!F20</f>
        <v>300</v>
      </c>
      <c r="G22" s="234">
        <f>[2]Hoja2!G20</f>
        <v>125</v>
      </c>
      <c r="H22" s="124">
        <f t="shared" si="1"/>
        <v>425</v>
      </c>
      <c r="I22" s="124">
        <f t="shared" si="2"/>
        <v>736</v>
      </c>
      <c r="J22" s="124">
        <f t="shared" si="3"/>
        <v>323</v>
      </c>
      <c r="K22" s="155">
        <f t="shared" si="4"/>
        <v>1059</v>
      </c>
    </row>
    <row r="23" spans="1:11" ht="15.75" x14ac:dyDescent="0.25">
      <c r="A23" s="160">
        <v>18</v>
      </c>
      <c r="B23" s="161" t="s">
        <v>29</v>
      </c>
      <c r="C23" s="234">
        <f>[2]Hoja2!C21</f>
        <v>536</v>
      </c>
      <c r="D23" s="234">
        <f>[2]Hoja2!D21</f>
        <v>418</v>
      </c>
      <c r="E23" s="124">
        <f t="shared" si="0"/>
        <v>954</v>
      </c>
      <c r="F23" s="224">
        <f>[2]Hoja2!F21</f>
        <v>404</v>
      </c>
      <c r="G23" s="234">
        <f>[2]Hoja2!G21</f>
        <v>337</v>
      </c>
      <c r="H23" s="124">
        <f t="shared" si="1"/>
        <v>741</v>
      </c>
      <c r="I23" s="124">
        <f t="shared" si="2"/>
        <v>940</v>
      </c>
      <c r="J23" s="124">
        <f t="shared" si="3"/>
        <v>755</v>
      </c>
      <c r="K23" s="155">
        <f t="shared" si="4"/>
        <v>1695</v>
      </c>
    </row>
    <row r="24" spans="1:11" ht="15.75" x14ac:dyDescent="0.25">
      <c r="A24" s="160">
        <v>19</v>
      </c>
      <c r="B24" s="161" t="s">
        <v>24</v>
      </c>
      <c r="C24" s="234">
        <f>[2]Hoja2!C22</f>
        <v>459</v>
      </c>
      <c r="D24" s="234">
        <f>[2]Hoja2!D22</f>
        <v>251</v>
      </c>
      <c r="E24" s="124">
        <f t="shared" si="0"/>
        <v>710</v>
      </c>
      <c r="F24" s="224">
        <f>[2]Hoja2!F22</f>
        <v>320</v>
      </c>
      <c r="G24" s="234">
        <f>[2]Hoja2!G22</f>
        <v>185</v>
      </c>
      <c r="H24" s="124">
        <f t="shared" si="1"/>
        <v>505</v>
      </c>
      <c r="I24" s="124">
        <f t="shared" si="2"/>
        <v>779</v>
      </c>
      <c r="J24" s="124">
        <f t="shared" si="3"/>
        <v>436</v>
      </c>
      <c r="K24" s="155">
        <f t="shared" si="4"/>
        <v>1215</v>
      </c>
    </row>
    <row r="25" spans="1:11" ht="15.75" x14ac:dyDescent="0.25">
      <c r="A25" s="160">
        <v>20</v>
      </c>
      <c r="B25" s="161" t="s">
        <v>127</v>
      </c>
      <c r="C25" s="234">
        <f>[2]Hoja2!C23</f>
        <v>185</v>
      </c>
      <c r="D25" s="234">
        <f>[2]Hoja2!D23</f>
        <v>94</v>
      </c>
      <c r="E25" s="124">
        <f t="shared" si="0"/>
        <v>279</v>
      </c>
      <c r="F25" s="224">
        <f>[2]Hoja2!F23</f>
        <v>151</v>
      </c>
      <c r="G25" s="234">
        <f>[2]Hoja2!G23</f>
        <v>107</v>
      </c>
      <c r="H25" s="124">
        <f t="shared" si="1"/>
        <v>258</v>
      </c>
      <c r="I25" s="124">
        <f t="shared" si="2"/>
        <v>336</v>
      </c>
      <c r="J25" s="124">
        <f t="shared" si="3"/>
        <v>201</v>
      </c>
      <c r="K25" s="155">
        <f t="shared" si="4"/>
        <v>537</v>
      </c>
    </row>
    <row r="26" spans="1:11" ht="15.75" x14ac:dyDescent="0.25">
      <c r="A26" s="160">
        <v>21</v>
      </c>
      <c r="B26" s="161" t="s">
        <v>31</v>
      </c>
      <c r="C26" s="234">
        <f>[2]Hoja2!C24</f>
        <v>446</v>
      </c>
      <c r="D26" s="234">
        <f>[2]Hoja2!D24</f>
        <v>393</v>
      </c>
      <c r="E26" s="124">
        <f t="shared" si="0"/>
        <v>839</v>
      </c>
      <c r="F26" s="224">
        <f>[2]Hoja2!F24</f>
        <v>444</v>
      </c>
      <c r="G26" s="234">
        <f>[2]Hoja2!G24</f>
        <v>364</v>
      </c>
      <c r="H26" s="124">
        <f t="shared" si="1"/>
        <v>808</v>
      </c>
      <c r="I26" s="124">
        <f t="shared" si="2"/>
        <v>890</v>
      </c>
      <c r="J26" s="124">
        <f t="shared" si="3"/>
        <v>757</v>
      </c>
      <c r="K26" s="155">
        <f t="shared" si="4"/>
        <v>1647</v>
      </c>
    </row>
    <row r="27" spans="1:11" ht="15.75" x14ac:dyDescent="0.25">
      <c r="A27" s="160">
        <v>22</v>
      </c>
      <c r="B27" s="161" t="s">
        <v>9</v>
      </c>
      <c r="C27" s="234">
        <f>[2]Hoja2!C25</f>
        <v>350</v>
      </c>
      <c r="D27" s="234">
        <f>[2]Hoja2!D25</f>
        <v>218</v>
      </c>
      <c r="E27" s="124">
        <f t="shared" si="0"/>
        <v>568</v>
      </c>
      <c r="F27" s="224">
        <f>[2]Hoja2!F25</f>
        <v>204</v>
      </c>
      <c r="G27" s="234">
        <f>[2]Hoja2!G25</f>
        <v>138</v>
      </c>
      <c r="H27" s="124">
        <f t="shared" si="1"/>
        <v>342</v>
      </c>
      <c r="I27" s="124">
        <f t="shared" si="2"/>
        <v>554</v>
      </c>
      <c r="J27" s="124">
        <f t="shared" si="3"/>
        <v>356</v>
      </c>
      <c r="K27" s="155">
        <f t="shared" si="4"/>
        <v>910</v>
      </c>
    </row>
    <row r="28" spans="1:11" ht="15.75" x14ac:dyDescent="0.25">
      <c r="A28" s="160">
        <v>23</v>
      </c>
      <c r="B28" s="161" t="s">
        <v>36</v>
      </c>
      <c r="C28" s="234">
        <f>[2]Hoja2!C26</f>
        <v>224</v>
      </c>
      <c r="D28" s="234">
        <f>[2]Hoja2!D26</f>
        <v>195</v>
      </c>
      <c r="E28" s="124">
        <f t="shared" si="0"/>
        <v>419</v>
      </c>
      <c r="F28" s="224">
        <f>[2]Hoja2!F26</f>
        <v>194</v>
      </c>
      <c r="G28" s="234">
        <f>[2]Hoja2!G26</f>
        <v>141</v>
      </c>
      <c r="H28" s="124">
        <f t="shared" si="1"/>
        <v>335</v>
      </c>
      <c r="I28" s="124">
        <f t="shared" si="2"/>
        <v>418</v>
      </c>
      <c r="J28" s="124">
        <f t="shared" si="3"/>
        <v>336</v>
      </c>
      <c r="K28" s="155">
        <f t="shared" si="4"/>
        <v>754</v>
      </c>
    </row>
    <row r="29" spans="1:11" ht="15.75" x14ac:dyDescent="0.25">
      <c r="A29" s="160">
        <v>24</v>
      </c>
      <c r="B29" s="161" t="s">
        <v>37</v>
      </c>
      <c r="C29" s="234">
        <f>[2]Hoja2!C27</f>
        <v>388</v>
      </c>
      <c r="D29" s="234">
        <f>[2]Hoja2!D27</f>
        <v>381</v>
      </c>
      <c r="E29" s="124">
        <f t="shared" si="0"/>
        <v>769</v>
      </c>
      <c r="F29" s="224">
        <f>[2]Hoja2!F27</f>
        <v>279</v>
      </c>
      <c r="G29" s="234">
        <f>[2]Hoja2!G27</f>
        <v>370</v>
      </c>
      <c r="H29" s="124">
        <f t="shared" si="1"/>
        <v>649</v>
      </c>
      <c r="I29" s="124">
        <f t="shared" si="2"/>
        <v>667</v>
      </c>
      <c r="J29" s="124">
        <f t="shared" si="3"/>
        <v>751</v>
      </c>
      <c r="K29" s="155">
        <f t="shared" si="4"/>
        <v>1418</v>
      </c>
    </row>
    <row r="30" spans="1:11" ht="15.75" x14ac:dyDescent="0.25">
      <c r="A30" s="160">
        <v>25</v>
      </c>
      <c r="B30" s="161" t="s">
        <v>38</v>
      </c>
      <c r="C30" s="234">
        <f>[2]Hoja2!C28</f>
        <v>441</v>
      </c>
      <c r="D30" s="234">
        <f>[2]Hoja2!D28</f>
        <v>192</v>
      </c>
      <c r="E30" s="124">
        <f t="shared" si="0"/>
        <v>633</v>
      </c>
      <c r="F30" s="224">
        <f>[2]Hoja2!F28</f>
        <v>1266</v>
      </c>
      <c r="G30" s="234">
        <f>[2]Hoja2!G28</f>
        <v>469</v>
      </c>
      <c r="H30" s="124">
        <f t="shared" si="1"/>
        <v>1735</v>
      </c>
      <c r="I30" s="124">
        <f t="shared" si="2"/>
        <v>1707</v>
      </c>
      <c r="J30" s="124">
        <f t="shared" si="3"/>
        <v>661</v>
      </c>
      <c r="K30" s="155">
        <f t="shared" si="4"/>
        <v>2368</v>
      </c>
    </row>
    <row r="31" spans="1:11" ht="15.75" x14ac:dyDescent="0.25">
      <c r="A31" s="160">
        <v>26</v>
      </c>
      <c r="B31" s="161" t="s">
        <v>39</v>
      </c>
      <c r="C31" s="234">
        <f>[2]Hoja2!C29</f>
        <v>406</v>
      </c>
      <c r="D31" s="234">
        <f>[2]Hoja2!D29</f>
        <v>233</v>
      </c>
      <c r="E31" s="124">
        <f t="shared" si="0"/>
        <v>639</v>
      </c>
      <c r="F31" s="224">
        <f>[2]Hoja2!F29</f>
        <v>336</v>
      </c>
      <c r="G31" s="234">
        <f>[2]Hoja2!G29</f>
        <v>199</v>
      </c>
      <c r="H31" s="124">
        <f t="shared" si="1"/>
        <v>535</v>
      </c>
      <c r="I31" s="124">
        <f t="shared" si="2"/>
        <v>742</v>
      </c>
      <c r="J31" s="124">
        <f t="shared" si="3"/>
        <v>432</v>
      </c>
      <c r="K31" s="155">
        <f t="shared" si="4"/>
        <v>1174</v>
      </c>
    </row>
    <row r="32" spans="1:11" ht="15.75" x14ac:dyDescent="0.25">
      <c r="A32" s="160">
        <v>27</v>
      </c>
      <c r="B32" s="161" t="s">
        <v>40</v>
      </c>
      <c r="C32" s="234">
        <f>[2]Hoja2!C30</f>
        <v>873</v>
      </c>
      <c r="D32" s="234">
        <f>[2]Hoja2!D30</f>
        <v>249</v>
      </c>
      <c r="E32" s="124">
        <f t="shared" si="0"/>
        <v>1122</v>
      </c>
      <c r="F32" s="224">
        <f>[2]Hoja2!F30</f>
        <v>743</v>
      </c>
      <c r="G32" s="234">
        <f>[2]Hoja2!G30</f>
        <v>233</v>
      </c>
      <c r="H32" s="124">
        <f t="shared" si="1"/>
        <v>976</v>
      </c>
      <c r="I32" s="124">
        <f t="shared" si="2"/>
        <v>1616</v>
      </c>
      <c r="J32" s="124">
        <f t="shared" si="3"/>
        <v>482</v>
      </c>
      <c r="K32" s="155">
        <f t="shared" si="4"/>
        <v>2098</v>
      </c>
    </row>
    <row r="33" spans="1:11" ht="15.75" x14ac:dyDescent="0.25">
      <c r="A33" s="160">
        <v>28</v>
      </c>
      <c r="B33" s="161" t="s">
        <v>3</v>
      </c>
      <c r="C33" s="234">
        <f>[2]Hoja2!C31</f>
        <v>249</v>
      </c>
      <c r="D33" s="234">
        <f>[2]Hoja2!D31</f>
        <v>127</v>
      </c>
      <c r="E33" s="124">
        <f t="shared" si="0"/>
        <v>376</v>
      </c>
      <c r="F33" s="224">
        <f>[2]Hoja2!F31</f>
        <v>628</v>
      </c>
      <c r="G33" s="234">
        <f>[2]Hoja2!G31</f>
        <v>294</v>
      </c>
      <c r="H33" s="124">
        <f t="shared" si="1"/>
        <v>922</v>
      </c>
      <c r="I33" s="124">
        <f t="shared" si="2"/>
        <v>877</v>
      </c>
      <c r="J33" s="124">
        <f t="shared" si="3"/>
        <v>421</v>
      </c>
      <c r="K33" s="155">
        <f t="shared" si="4"/>
        <v>1298</v>
      </c>
    </row>
    <row r="34" spans="1:11" ht="15.75" x14ac:dyDescent="0.25">
      <c r="A34" s="160">
        <v>29</v>
      </c>
      <c r="B34" s="161" t="s">
        <v>2</v>
      </c>
      <c r="C34" s="234">
        <f>[2]Hoja2!C32</f>
        <v>395</v>
      </c>
      <c r="D34" s="234">
        <f>[2]Hoja2!D32</f>
        <v>187</v>
      </c>
      <c r="E34" s="124">
        <f t="shared" si="0"/>
        <v>582</v>
      </c>
      <c r="F34" s="224">
        <f>[2]Hoja2!F32</f>
        <v>420</v>
      </c>
      <c r="G34" s="234">
        <f>[2]Hoja2!G32</f>
        <v>215</v>
      </c>
      <c r="H34" s="124">
        <f t="shared" si="1"/>
        <v>635</v>
      </c>
      <c r="I34" s="124">
        <f t="shared" si="2"/>
        <v>815</v>
      </c>
      <c r="J34" s="124">
        <f t="shared" si="3"/>
        <v>402</v>
      </c>
      <c r="K34" s="155">
        <f t="shared" si="4"/>
        <v>1217</v>
      </c>
    </row>
    <row r="35" spans="1:11" ht="15.75" x14ac:dyDescent="0.25">
      <c r="A35" s="160">
        <v>30</v>
      </c>
      <c r="B35" s="161" t="s">
        <v>41</v>
      </c>
      <c r="C35" s="234">
        <f>[2]Hoja2!C33</f>
        <v>1128</v>
      </c>
      <c r="D35" s="234">
        <f>[2]Hoja2!D33</f>
        <v>553</v>
      </c>
      <c r="E35" s="124">
        <f t="shared" si="0"/>
        <v>1681</v>
      </c>
      <c r="F35" s="224">
        <f>[2]Hoja2!F33</f>
        <v>830</v>
      </c>
      <c r="G35" s="234">
        <f>[2]Hoja2!G33</f>
        <v>486</v>
      </c>
      <c r="H35" s="124">
        <f t="shared" si="1"/>
        <v>1316</v>
      </c>
      <c r="I35" s="124">
        <f t="shared" si="2"/>
        <v>1958</v>
      </c>
      <c r="J35" s="124">
        <f t="shared" si="3"/>
        <v>1039</v>
      </c>
      <c r="K35" s="155">
        <f t="shared" si="4"/>
        <v>2997</v>
      </c>
    </row>
    <row r="36" spans="1:11" ht="15.75" x14ac:dyDescent="0.25">
      <c r="A36" s="160">
        <v>31</v>
      </c>
      <c r="B36" s="161" t="s">
        <v>42</v>
      </c>
      <c r="C36" s="234">
        <f>[2]Hoja2!C34</f>
        <v>370</v>
      </c>
      <c r="D36" s="234">
        <f>[2]Hoja2!D34</f>
        <v>175</v>
      </c>
      <c r="E36" s="124">
        <f t="shared" si="0"/>
        <v>545</v>
      </c>
      <c r="F36" s="224">
        <f>[2]Hoja2!F34</f>
        <v>211</v>
      </c>
      <c r="G36" s="234">
        <f>[2]Hoja2!G34</f>
        <v>121</v>
      </c>
      <c r="H36" s="124">
        <f t="shared" si="1"/>
        <v>332</v>
      </c>
      <c r="I36" s="124">
        <f t="shared" si="2"/>
        <v>581</v>
      </c>
      <c r="J36" s="124">
        <f t="shared" si="3"/>
        <v>296</v>
      </c>
      <c r="K36" s="155">
        <f t="shared" si="4"/>
        <v>877</v>
      </c>
    </row>
    <row r="37" spans="1:11" ht="15.75" x14ac:dyDescent="0.25">
      <c r="A37" s="160">
        <v>32</v>
      </c>
      <c r="B37" s="161" t="s">
        <v>27</v>
      </c>
      <c r="C37" s="234">
        <f>[2]Hoja2!C35</f>
        <v>764</v>
      </c>
      <c r="D37" s="234">
        <f>[2]Hoja2!D35</f>
        <v>396</v>
      </c>
      <c r="E37" s="124">
        <f t="shared" si="0"/>
        <v>1160</v>
      </c>
      <c r="F37" s="224">
        <f>[2]Hoja2!F35</f>
        <v>409</v>
      </c>
      <c r="G37" s="234">
        <f>[2]Hoja2!G35</f>
        <v>257</v>
      </c>
      <c r="H37" s="124">
        <f t="shared" si="1"/>
        <v>666</v>
      </c>
      <c r="I37" s="124">
        <f t="shared" si="2"/>
        <v>1173</v>
      </c>
      <c r="J37" s="124">
        <f t="shared" si="3"/>
        <v>653</v>
      </c>
      <c r="K37" s="155">
        <f t="shared" si="4"/>
        <v>1826</v>
      </c>
    </row>
    <row r="38" spans="1:11" ht="15.75" x14ac:dyDescent="0.25">
      <c r="A38" s="160">
        <v>33</v>
      </c>
      <c r="B38" s="161" t="s">
        <v>60</v>
      </c>
      <c r="C38" s="234">
        <f>[2]Hoja2!C36</f>
        <v>431</v>
      </c>
      <c r="D38" s="234">
        <f>[2]Hoja2!D36</f>
        <v>171</v>
      </c>
      <c r="E38" s="124">
        <f t="shared" si="0"/>
        <v>602</v>
      </c>
      <c r="F38" s="224">
        <f>[2]Hoja2!F36</f>
        <v>258</v>
      </c>
      <c r="G38" s="234">
        <f>[2]Hoja2!G36</f>
        <v>99</v>
      </c>
      <c r="H38" s="124">
        <f t="shared" si="1"/>
        <v>357</v>
      </c>
      <c r="I38" s="124">
        <f t="shared" si="2"/>
        <v>689</v>
      </c>
      <c r="J38" s="124">
        <f t="shared" si="3"/>
        <v>270</v>
      </c>
      <c r="K38" s="155">
        <f t="shared" si="4"/>
        <v>959</v>
      </c>
    </row>
    <row r="39" spans="1:11" ht="15.75" x14ac:dyDescent="0.25">
      <c r="A39" s="160">
        <v>34</v>
      </c>
      <c r="B39" s="161" t="s">
        <v>43</v>
      </c>
      <c r="C39" s="234">
        <f>[2]Hoja2!C37</f>
        <v>597</v>
      </c>
      <c r="D39" s="234">
        <f>[2]Hoja2!D37</f>
        <v>393</v>
      </c>
      <c r="E39" s="124">
        <f t="shared" si="0"/>
        <v>990</v>
      </c>
      <c r="F39" s="224">
        <f>[2]Hoja2!F37</f>
        <v>406</v>
      </c>
      <c r="G39" s="234">
        <f>[2]Hoja2!G37</f>
        <v>287</v>
      </c>
      <c r="H39" s="124">
        <f t="shared" si="1"/>
        <v>693</v>
      </c>
      <c r="I39" s="124">
        <f t="shared" si="2"/>
        <v>1003</v>
      </c>
      <c r="J39" s="124">
        <f t="shared" si="3"/>
        <v>680</v>
      </c>
      <c r="K39" s="155">
        <f t="shared" si="4"/>
        <v>1683</v>
      </c>
    </row>
    <row r="40" spans="1:11" ht="15.75" x14ac:dyDescent="0.25">
      <c r="A40" s="160">
        <v>35</v>
      </c>
      <c r="B40" s="161" t="s">
        <v>44</v>
      </c>
      <c r="C40" s="234">
        <f>[2]Hoja2!C38</f>
        <v>170</v>
      </c>
      <c r="D40" s="234">
        <f>[2]Hoja2!D38</f>
        <v>136</v>
      </c>
      <c r="E40" s="124">
        <f t="shared" si="0"/>
        <v>306</v>
      </c>
      <c r="F40" s="224">
        <f>[2]Hoja2!F38</f>
        <v>155</v>
      </c>
      <c r="G40" s="234">
        <f>[2]Hoja2!G38</f>
        <v>119</v>
      </c>
      <c r="H40" s="124">
        <f t="shared" si="1"/>
        <v>274</v>
      </c>
      <c r="I40" s="124">
        <f t="shared" si="2"/>
        <v>325</v>
      </c>
      <c r="J40" s="124">
        <f t="shared" si="3"/>
        <v>255</v>
      </c>
      <c r="K40" s="155">
        <f t="shared" si="4"/>
        <v>580</v>
      </c>
    </row>
    <row r="41" spans="1:11" ht="15.75" x14ac:dyDescent="0.25">
      <c r="A41" s="160">
        <v>36</v>
      </c>
      <c r="B41" s="161" t="s">
        <v>45</v>
      </c>
      <c r="C41" s="234">
        <f>[2]Hoja2!C39</f>
        <v>460</v>
      </c>
      <c r="D41" s="234">
        <f>[2]Hoja2!D39</f>
        <v>435</v>
      </c>
      <c r="E41" s="124">
        <f t="shared" si="0"/>
        <v>895</v>
      </c>
      <c r="F41" s="224">
        <f>[2]Hoja2!F39</f>
        <v>331</v>
      </c>
      <c r="G41" s="234">
        <f>[2]Hoja2!G39</f>
        <v>316</v>
      </c>
      <c r="H41" s="124">
        <f t="shared" si="1"/>
        <v>647</v>
      </c>
      <c r="I41" s="124">
        <f t="shared" si="2"/>
        <v>791</v>
      </c>
      <c r="J41" s="124">
        <f t="shared" si="3"/>
        <v>751</v>
      </c>
      <c r="K41" s="155">
        <f t="shared" si="4"/>
        <v>1542</v>
      </c>
    </row>
    <row r="42" spans="1:11" ht="15.75" x14ac:dyDescent="0.25">
      <c r="A42" s="160">
        <v>37</v>
      </c>
      <c r="B42" s="161" t="s">
        <v>4</v>
      </c>
      <c r="C42" s="234">
        <f>[2]Hoja2!C40</f>
        <v>595</v>
      </c>
      <c r="D42" s="234">
        <f>[2]Hoja2!D40</f>
        <v>404</v>
      </c>
      <c r="E42" s="124">
        <f t="shared" si="0"/>
        <v>999</v>
      </c>
      <c r="F42" s="224">
        <f>[2]Hoja2!F40</f>
        <v>817</v>
      </c>
      <c r="G42" s="234">
        <f>[2]Hoja2!G40</f>
        <v>468</v>
      </c>
      <c r="H42" s="124">
        <f t="shared" si="1"/>
        <v>1285</v>
      </c>
      <c r="I42" s="124">
        <f t="shared" si="2"/>
        <v>1412</v>
      </c>
      <c r="J42" s="124">
        <f t="shared" si="3"/>
        <v>872</v>
      </c>
      <c r="K42" s="155">
        <f t="shared" si="4"/>
        <v>2284</v>
      </c>
    </row>
    <row r="43" spans="1:11" ht="15.75" x14ac:dyDescent="0.25">
      <c r="A43" s="160">
        <v>38</v>
      </c>
      <c r="B43" s="161" t="s">
        <v>46</v>
      </c>
      <c r="C43" s="234">
        <f>[2]Hoja2!C41</f>
        <v>1197</v>
      </c>
      <c r="D43" s="234">
        <f>[2]Hoja2!D41</f>
        <v>535</v>
      </c>
      <c r="E43" s="124">
        <f t="shared" si="0"/>
        <v>1732</v>
      </c>
      <c r="F43" s="224">
        <f>[2]Hoja2!F41</f>
        <v>928</v>
      </c>
      <c r="G43" s="234">
        <f>[2]Hoja2!G41</f>
        <v>307</v>
      </c>
      <c r="H43" s="124">
        <f t="shared" si="1"/>
        <v>1235</v>
      </c>
      <c r="I43" s="124">
        <f t="shared" si="2"/>
        <v>2125</v>
      </c>
      <c r="J43" s="124">
        <f t="shared" si="3"/>
        <v>842</v>
      </c>
      <c r="K43" s="155">
        <f t="shared" si="4"/>
        <v>2967</v>
      </c>
    </row>
    <row r="44" spans="1:11" ht="15.75" x14ac:dyDescent="0.25">
      <c r="A44" s="160">
        <v>39</v>
      </c>
      <c r="B44" s="161" t="s">
        <v>22</v>
      </c>
      <c r="C44" s="234">
        <f>[2]Hoja2!C42</f>
        <v>717</v>
      </c>
      <c r="D44" s="234">
        <f>[2]Hoja2!D42</f>
        <v>174</v>
      </c>
      <c r="E44" s="124">
        <f t="shared" si="0"/>
        <v>891</v>
      </c>
      <c r="F44" s="224">
        <f>[2]Hoja2!F42</f>
        <v>785</v>
      </c>
      <c r="G44" s="234">
        <f>[2]Hoja2!G42</f>
        <v>265</v>
      </c>
      <c r="H44" s="124">
        <f t="shared" si="1"/>
        <v>1050</v>
      </c>
      <c r="I44" s="124">
        <f t="shared" si="2"/>
        <v>1502</v>
      </c>
      <c r="J44" s="124">
        <f t="shared" si="3"/>
        <v>439</v>
      </c>
      <c r="K44" s="155">
        <f t="shared" si="4"/>
        <v>1941</v>
      </c>
    </row>
    <row r="45" spans="1:11" ht="15.75" x14ac:dyDescent="0.25">
      <c r="A45" s="160">
        <v>40</v>
      </c>
      <c r="B45" s="161" t="s">
        <v>47</v>
      </c>
      <c r="C45" s="234">
        <f>[2]Hoja2!C43</f>
        <v>609</v>
      </c>
      <c r="D45" s="234">
        <f>[2]Hoja2!D43</f>
        <v>228</v>
      </c>
      <c r="E45" s="124">
        <f t="shared" si="0"/>
        <v>837</v>
      </c>
      <c r="F45" s="224">
        <f>[2]Hoja2!F43</f>
        <v>415</v>
      </c>
      <c r="G45" s="234">
        <f>[2]Hoja2!G43</f>
        <v>124</v>
      </c>
      <c r="H45" s="124">
        <f t="shared" si="1"/>
        <v>539</v>
      </c>
      <c r="I45" s="124">
        <f t="shared" si="2"/>
        <v>1024</v>
      </c>
      <c r="J45" s="124">
        <f t="shared" si="3"/>
        <v>352</v>
      </c>
      <c r="K45" s="155">
        <f t="shared" si="4"/>
        <v>1376</v>
      </c>
    </row>
    <row r="46" spans="1:11" ht="15.75" x14ac:dyDescent="0.25">
      <c r="A46" s="160">
        <v>41</v>
      </c>
      <c r="B46" s="161" t="s">
        <v>128</v>
      </c>
      <c r="C46" s="234">
        <f>[2]Hoja2!C44</f>
        <v>386</v>
      </c>
      <c r="D46" s="234">
        <f>[2]Hoja2!D44</f>
        <v>309</v>
      </c>
      <c r="E46" s="124">
        <f t="shared" si="0"/>
        <v>695</v>
      </c>
      <c r="F46" s="224">
        <f>[2]Hoja2!F44</f>
        <v>309</v>
      </c>
      <c r="G46" s="234">
        <f>[2]Hoja2!G44</f>
        <v>248</v>
      </c>
      <c r="H46" s="124">
        <f t="shared" si="1"/>
        <v>557</v>
      </c>
      <c r="I46" s="124">
        <f t="shared" si="2"/>
        <v>695</v>
      </c>
      <c r="J46" s="124">
        <f t="shared" si="3"/>
        <v>557</v>
      </c>
      <c r="K46" s="155">
        <f t="shared" si="4"/>
        <v>1252</v>
      </c>
    </row>
    <row r="47" spans="1:11" ht="15.75" x14ac:dyDescent="0.25">
      <c r="A47" s="160">
        <v>42</v>
      </c>
      <c r="B47" s="161" t="s">
        <v>30</v>
      </c>
      <c r="C47" s="234">
        <f>[2]Hoja2!C45</f>
        <v>239</v>
      </c>
      <c r="D47" s="234">
        <f>[2]Hoja2!D45</f>
        <v>138</v>
      </c>
      <c r="E47" s="124">
        <f t="shared" si="0"/>
        <v>377</v>
      </c>
      <c r="F47" s="224">
        <f>[2]Hoja2!F45</f>
        <v>150</v>
      </c>
      <c r="G47" s="234">
        <f>[2]Hoja2!G45</f>
        <v>97</v>
      </c>
      <c r="H47" s="124">
        <f t="shared" si="1"/>
        <v>247</v>
      </c>
      <c r="I47" s="124">
        <f t="shared" si="2"/>
        <v>389</v>
      </c>
      <c r="J47" s="124">
        <f t="shared" si="3"/>
        <v>235</v>
      </c>
      <c r="K47" s="155">
        <f t="shared" si="4"/>
        <v>624</v>
      </c>
    </row>
    <row r="48" spans="1:11" ht="15.75" x14ac:dyDescent="0.25">
      <c r="A48" s="160">
        <v>43</v>
      </c>
      <c r="B48" s="161" t="s">
        <v>48</v>
      </c>
      <c r="C48" s="234">
        <f>[2]Hoja2!C46</f>
        <v>415</v>
      </c>
      <c r="D48" s="234">
        <f>[2]Hoja2!D46</f>
        <v>352</v>
      </c>
      <c r="E48" s="124">
        <f t="shared" si="0"/>
        <v>767</v>
      </c>
      <c r="F48" s="224">
        <f>[2]Hoja2!F46</f>
        <v>216</v>
      </c>
      <c r="G48" s="234">
        <f>[2]Hoja2!G46</f>
        <v>206</v>
      </c>
      <c r="H48" s="124">
        <f t="shared" si="1"/>
        <v>422</v>
      </c>
      <c r="I48" s="124">
        <f t="shared" si="2"/>
        <v>631</v>
      </c>
      <c r="J48" s="124">
        <f t="shared" si="3"/>
        <v>558</v>
      </c>
      <c r="K48" s="155">
        <f t="shared" si="4"/>
        <v>1189</v>
      </c>
    </row>
    <row r="49" spans="1:11" ht="15.75" x14ac:dyDescent="0.25">
      <c r="A49" s="160">
        <v>44</v>
      </c>
      <c r="B49" s="161" t="s">
        <v>5</v>
      </c>
      <c r="C49" s="234">
        <f>[2]Hoja2!C47</f>
        <v>202</v>
      </c>
      <c r="D49" s="234">
        <f>[2]Hoja2!D47</f>
        <v>147</v>
      </c>
      <c r="E49" s="124">
        <f t="shared" si="0"/>
        <v>349</v>
      </c>
      <c r="F49" s="224">
        <f>[2]Hoja2!F47</f>
        <v>126</v>
      </c>
      <c r="G49" s="234">
        <f>[2]Hoja2!G47</f>
        <v>84</v>
      </c>
      <c r="H49" s="124">
        <f t="shared" si="1"/>
        <v>210</v>
      </c>
      <c r="I49" s="124">
        <f t="shared" si="2"/>
        <v>328</v>
      </c>
      <c r="J49" s="124">
        <f t="shared" si="3"/>
        <v>231</v>
      </c>
      <c r="K49" s="155">
        <f t="shared" si="4"/>
        <v>559</v>
      </c>
    </row>
    <row r="50" spans="1:11" ht="15.75" x14ac:dyDescent="0.25">
      <c r="A50" s="160">
        <v>45</v>
      </c>
      <c r="B50" s="161" t="s">
        <v>49</v>
      </c>
      <c r="C50" s="234">
        <f>[2]Hoja2!C48</f>
        <v>698</v>
      </c>
      <c r="D50" s="234">
        <f>[2]Hoja2!D48</f>
        <v>397</v>
      </c>
      <c r="E50" s="124">
        <f t="shared" si="0"/>
        <v>1095</v>
      </c>
      <c r="F50" s="224">
        <f>[2]Hoja2!F48</f>
        <v>555</v>
      </c>
      <c r="G50" s="234">
        <f>[2]Hoja2!G48</f>
        <v>870</v>
      </c>
      <c r="H50" s="124">
        <f t="shared" si="1"/>
        <v>1425</v>
      </c>
      <c r="I50" s="124">
        <f t="shared" si="2"/>
        <v>1253</v>
      </c>
      <c r="J50" s="124">
        <f t="shared" si="3"/>
        <v>1267</v>
      </c>
      <c r="K50" s="155">
        <f t="shared" si="4"/>
        <v>2520</v>
      </c>
    </row>
    <row r="51" spans="1:11" ht="15.75" x14ac:dyDescent="0.25">
      <c r="A51" s="160">
        <v>46</v>
      </c>
      <c r="B51" s="161" t="s">
        <v>23</v>
      </c>
      <c r="C51" s="234">
        <f>[2]Hoja2!C49</f>
        <v>724</v>
      </c>
      <c r="D51" s="234">
        <f>[2]Hoja2!D49</f>
        <v>529</v>
      </c>
      <c r="E51" s="124">
        <f t="shared" si="0"/>
        <v>1253</v>
      </c>
      <c r="F51" s="224">
        <f>[2]Hoja2!F49</f>
        <v>584</v>
      </c>
      <c r="G51" s="234">
        <f>[2]Hoja2!G49</f>
        <v>436</v>
      </c>
      <c r="H51" s="124">
        <f t="shared" si="1"/>
        <v>1020</v>
      </c>
      <c r="I51" s="124">
        <f t="shared" si="2"/>
        <v>1308</v>
      </c>
      <c r="J51" s="124">
        <f t="shared" si="3"/>
        <v>965</v>
      </c>
      <c r="K51" s="155">
        <f t="shared" si="4"/>
        <v>2273</v>
      </c>
    </row>
    <row r="52" spans="1:11" ht="15.75" x14ac:dyDescent="0.25">
      <c r="A52" s="160">
        <v>47</v>
      </c>
      <c r="B52" s="161" t="s">
        <v>50</v>
      </c>
      <c r="C52" s="234">
        <f>[2]Hoja2!C50</f>
        <v>487</v>
      </c>
      <c r="D52" s="234">
        <f>[2]Hoja2!D50</f>
        <v>163</v>
      </c>
      <c r="E52" s="124">
        <f t="shared" si="0"/>
        <v>650</v>
      </c>
      <c r="F52" s="224">
        <f>[2]Hoja2!F50</f>
        <v>313</v>
      </c>
      <c r="G52" s="234">
        <f>[2]Hoja2!G50</f>
        <v>168</v>
      </c>
      <c r="H52" s="124">
        <f t="shared" si="1"/>
        <v>481</v>
      </c>
      <c r="I52" s="124">
        <f t="shared" si="2"/>
        <v>800</v>
      </c>
      <c r="J52" s="124">
        <f t="shared" si="3"/>
        <v>331</v>
      </c>
      <c r="K52" s="155">
        <f t="shared" si="4"/>
        <v>1131</v>
      </c>
    </row>
    <row r="53" spans="1:11" ht="15.75" x14ac:dyDescent="0.25">
      <c r="A53" s="160">
        <v>48</v>
      </c>
      <c r="B53" s="161" t="s">
        <v>0</v>
      </c>
      <c r="C53" s="234">
        <f>[2]Hoja2!C51</f>
        <v>523</v>
      </c>
      <c r="D53" s="234">
        <f>[2]Hoja2!D51</f>
        <v>207</v>
      </c>
      <c r="E53" s="124">
        <f t="shared" si="0"/>
        <v>730</v>
      </c>
      <c r="F53" s="224">
        <f>[2]Hoja2!F51</f>
        <v>599</v>
      </c>
      <c r="G53" s="234">
        <f>[2]Hoja2!G51</f>
        <v>243</v>
      </c>
      <c r="H53" s="124">
        <f t="shared" si="1"/>
        <v>842</v>
      </c>
      <c r="I53" s="124">
        <f t="shared" si="2"/>
        <v>1122</v>
      </c>
      <c r="J53" s="124">
        <f t="shared" si="3"/>
        <v>450</v>
      </c>
      <c r="K53" s="155">
        <f t="shared" si="4"/>
        <v>1572</v>
      </c>
    </row>
    <row r="54" spans="1:11" ht="15.75" x14ac:dyDescent="0.25">
      <c r="A54" s="160">
        <v>49</v>
      </c>
      <c r="B54" s="161" t="s">
        <v>51</v>
      </c>
      <c r="C54" s="234">
        <f>[2]Hoja2!C52</f>
        <v>324</v>
      </c>
      <c r="D54" s="234">
        <f>[2]Hoja2!D52</f>
        <v>280</v>
      </c>
      <c r="E54" s="124">
        <f t="shared" si="0"/>
        <v>604</v>
      </c>
      <c r="F54" s="224">
        <f>[2]Hoja2!F52</f>
        <v>220</v>
      </c>
      <c r="G54" s="234">
        <f>[2]Hoja2!G52</f>
        <v>197</v>
      </c>
      <c r="H54" s="124">
        <f t="shared" si="1"/>
        <v>417</v>
      </c>
      <c r="I54" s="124">
        <f t="shared" si="2"/>
        <v>544</v>
      </c>
      <c r="J54" s="124">
        <f t="shared" si="3"/>
        <v>477</v>
      </c>
      <c r="K54" s="155">
        <f t="shared" si="4"/>
        <v>1021</v>
      </c>
    </row>
    <row r="55" spans="1:11" ht="15.75" x14ac:dyDescent="0.25">
      <c r="A55" s="160">
        <v>50</v>
      </c>
      <c r="B55" s="161" t="s">
        <v>59</v>
      </c>
      <c r="C55" s="234">
        <f>[2]Hoja2!C53</f>
        <v>418</v>
      </c>
      <c r="D55" s="234">
        <f>[2]Hoja2!D53</f>
        <v>200</v>
      </c>
      <c r="E55" s="124">
        <f t="shared" si="0"/>
        <v>618</v>
      </c>
      <c r="F55" s="224">
        <f>[2]Hoja2!F53</f>
        <v>443</v>
      </c>
      <c r="G55" s="234">
        <f>[2]Hoja2!G53</f>
        <v>215</v>
      </c>
      <c r="H55" s="124">
        <f t="shared" si="1"/>
        <v>658</v>
      </c>
      <c r="I55" s="124">
        <f t="shared" si="2"/>
        <v>861</v>
      </c>
      <c r="J55" s="124">
        <f t="shared" si="3"/>
        <v>415</v>
      </c>
      <c r="K55" s="155">
        <f t="shared" si="4"/>
        <v>1276</v>
      </c>
    </row>
    <row r="56" spans="1:11" ht="15.75" x14ac:dyDescent="0.25">
      <c r="A56" s="160">
        <v>51</v>
      </c>
      <c r="B56" s="161" t="s">
        <v>52</v>
      </c>
      <c r="C56" s="234">
        <f>[2]Hoja2!C54</f>
        <v>402</v>
      </c>
      <c r="D56" s="234">
        <f>[2]Hoja2!D54</f>
        <v>258</v>
      </c>
      <c r="E56" s="124">
        <f t="shared" si="0"/>
        <v>660</v>
      </c>
      <c r="F56" s="224">
        <f>[2]Hoja2!F54</f>
        <v>334</v>
      </c>
      <c r="G56" s="234">
        <f>[2]Hoja2!G54</f>
        <v>179</v>
      </c>
      <c r="H56" s="124">
        <f t="shared" si="1"/>
        <v>513</v>
      </c>
      <c r="I56" s="124">
        <f t="shared" si="2"/>
        <v>736</v>
      </c>
      <c r="J56" s="124">
        <f t="shared" si="3"/>
        <v>437</v>
      </c>
      <c r="K56" s="155">
        <f t="shared" si="4"/>
        <v>1173</v>
      </c>
    </row>
    <row r="57" spans="1:11" ht="15.75" x14ac:dyDescent="0.25">
      <c r="A57" s="160">
        <v>52</v>
      </c>
      <c r="B57" s="161" t="s">
        <v>7</v>
      </c>
      <c r="C57" s="234">
        <f>[2]Hoja2!C55</f>
        <v>174</v>
      </c>
      <c r="D57" s="234">
        <f>[2]Hoja2!D55</f>
        <v>117</v>
      </c>
      <c r="E57" s="124">
        <f t="shared" si="0"/>
        <v>291</v>
      </c>
      <c r="F57" s="224">
        <f>[2]Hoja2!F55</f>
        <v>302</v>
      </c>
      <c r="G57" s="234">
        <f>[2]Hoja2!G55</f>
        <v>104</v>
      </c>
      <c r="H57" s="124">
        <f t="shared" si="1"/>
        <v>406</v>
      </c>
      <c r="I57" s="124">
        <f t="shared" si="2"/>
        <v>476</v>
      </c>
      <c r="J57" s="124">
        <f t="shared" si="3"/>
        <v>221</v>
      </c>
      <c r="K57" s="155">
        <f t="shared" si="4"/>
        <v>697</v>
      </c>
    </row>
    <row r="58" spans="1:11" ht="15.75" x14ac:dyDescent="0.25">
      <c r="A58" s="160">
        <v>53</v>
      </c>
      <c r="B58" s="161" t="s">
        <v>53</v>
      </c>
      <c r="C58" s="234">
        <f>[2]Hoja2!C56</f>
        <v>349</v>
      </c>
      <c r="D58" s="234">
        <f>[2]Hoja2!D56</f>
        <v>138</v>
      </c>
      <c r="E58" s="124">
        <f t="shared" si="0"/>
        <v>487</v>
      </c>
      <c r="F58" s="224">
        <f>[2]Hoja2!F56</f>
        <v>364</v>
      </c>
      <c r="G58" s="234">
        <f>[2]Hoja2!G56</f>
        <v>161</v>
      </c>
      <c r="H58" s="124">
        <f t="shared" si="1"/>
        <v>525</v>
      </c>
      <c r="I58" s="124">
        <f t="shared" si="2"/>
        <v>713</v>
      </c>
      <c r="J58" s="124">
        <f t="shared" si="3"/>
        <v>299</v>
      </c>
      <c r="K58" s="155">
        <f t="shared" si="4"/>
        <v>1012</v>
      </c>
    </row>
    <row r="59" spans="1:11" ht="15.75" x14ac:dyDescent="0.25">
      <c r="A59" s="160">
        <v>54</v>
      </c>
      <c r="B59" s="161" t="s">
        <v>161</v>
      </c>
      <c r="C59" s="234">
        <f>[2]Hoja2!C57</f>
        <v>221</v>
      </c>
      <c r="D59" s="234">
        <f>[2]Hoja2!D57</f>
        <v>224</v>
      </c>
      <c r="E59" s="124">
        <f t="shared" si="0"/>
        <v>445</v>
      </c>
      <c r="F59" s="224">
        <f>[2]Hoja2!F57</f>
        <v>190</v>
      </c>
      <c r="G59" s="234">
        <f>[2]Hoja2!G57</f>
        <v>201</v>
      </c>
      <c r="H59" s="124">
        <f t="shared" si="1"/>
        <v>391</v>
      </c>
      <c r="I59" s="124">
        <f t="shared" si="2"/>
        <v>411</v>
      </c>
      <c r="J59" s="124">
        <f t="shared" si="3"/>
        <v>425</v>
      </c>
      <c r="K59" s="155">
        <f t="shared" si="4"/>
        <v>836</v>
      </c>
    </row>
    <row r="60" spans="1:11" ht="15.75" x14ac:dyDescent="0.25">
      <c r="A60" s="160" t="s">
        <v>19</v>
      </c>
      <c r="B60" s="161" t="s">
        <v>16</v>
      </c>
      <c r="C60" s="234">
        <f>[2]Hoja2!C58</f>
        <v>380</v>
      </c>
      <c r="D60" s="234">
        <f>[2]Hoja2!D58</f>
        <v>276</v>
      </c>
      <c r="E60" s="124">
        <f t="shared" si="0"/>
        <v>656</v>
      </c>
      <c r="F60" s="224">
        <f>[2]Hoja2!F58</f>
        <v>231</v>
      </c>
      <c r="G60" s="234">
        <f>[2]Hoja2!G58</f>
        <v>222</v>
      </c>
      <c r="H60" s="124">
        <f t="shared" si="1"/>
        <v>453</v>
      </c>
      <c r="I60" s="124">
        <f t="shared" si="2"/>
        <v>611</v>
      </c>
      <c r="J60" s="124">
        <f t="shared" si="3"/>
        <v>498</v>
      </c>
      <c r="K60" s="155">
        <f t="shared" si="4"/>
        <v>1109</v>
      </c>
    </row>
    <row r="61" spans="1:11" ht="15.75" x14ac:dyDescent="0.25">
      <c r="A61" s="160" t="s">
        <v>20</v>
      </c>
      <c r="B61" s="161" t="s">
        <v>17</v>
      </c>
      <c r="C61" s="234">
        <f>[2]Hoja2!C59</f>
        <v>426</v>
      </c>
      <c r="D61" s="234">
        <f>[2]Hoja2!D59</f>
        <v>195</v>
      </c>
      <c r="E61" s="124">
        <f t="shared" si="0"/>
        <v>621</v>
      </c>
      <c r="F61" s="224">
        <f>[2]Hoja2!F59</f>
        <v>338</v>
      </c>
      <c r="G61" s="234">
        <f>[2]Hoja2!G59</f>
        <v>164</v>
      </c>
      <c r="H61" s="124">
        <f t="shared" si="1"/>
        <v>502</v>
      </c>
      <c r="I61" s="124">
        <f t="shared" si="2"/>
        <v>764</v>
      </c>
      <c r="J61" s="124">
        <f t="shared" si="3"/>
        <v>359</v>
      </c>
      <c r="K61" s="155">
        <f t="shared" si="4"/>
        <v>1123</v>
      </c>
    </row>
    <row r="62" spans="1:11" ht="15.75" x14ac:dyDescent="0.25">
      <c r="A62" s="160" t="s">
        <v>21</v>
      </c>
      <c r="B62" s="161" t="s">
        <v>18</v>
      </c>
      <c r="C62" s="234">
        <f>[2]Hoja2!C60</f>
        <v>140</v>
      </c>
      <c r="D62" s="234">
        <f>[2]Hoja2!D60</f>
        <v>162</v>
      </c>
      <c r="E62" s="124">
        <f t="shared" si="0"/>
        <v>302</v>
      </c>
      <c r="F62" s="224">
        <f>[2]Hoja2!F60</f>
        <v>89</v>
      </c>
      <c r="G62" s="234">
        <f>[2]Hoja2!G60</f>
        <v>88</v>
      </c>
      <c r="H62" s="124">
        <f t="shared" si="1"/>
        <v>177</v>
      </c>
      <c r="I62" s="124">
        <f t="shared" si="2"/>
        <v>229</v>
      </c>
      <c r="J62" s="124">
        <f t="shared" si="3"/>
        <v>250</v>
      </c>
      <c r="K62" s="155">
        <f t="shared" si="4"/>
        <v>479</v>
      </c>
    </row>
    <row r="63" spans="1:11" ht="15.75" x14ac:dyDescent="0.25">
      <c r="A63" s="160" t="s">
        <v>54</v>
      </c>
      <c r="B63" s="161" t="s">
        <v>56</v>
      </c>
      <c r="C63" s="234">
        <f>[2]Hoja2!C61</f>
        <v>285</v>
      </c>
      <c r="D63" s="234">
        <f>[2]Hoja2!D61</f>
        <v>195</v>
      </c>
      <c r="E63" s="124">
        <f t="shared" si="0"/>
        <v>480</v>
      </c>
      <c r="F63" s="224">
        <f>[2]Hoja2!F61</f>
        <v>203</v>
      </c>
      <c r="G63" s="234">
        <f>[2]Hoja2!G61</f>
        <v>165</v>
      </c>
      <c r="H63" s="124">
        <f t="shared" si="1"/>
        <v>368</v>
      </c>
      <c r="I63" s="124">
        <f t="shared" si="2"/>
        <v>488</v>
      </c>
      <c r="J63" s="124">
        <f t="shared" si="3"/>
        <v>360</v>
      </c>
      <c r="K63" s="155">
        <f t="shared" si="4"/>
        <v>848</v>
      </c>
    </row>
    <row r="64" spans="1:11" ht="15.75" x14ac:dyDescent="0.25">
      <c r="A64" s="160" t="s">
        <v>55</v>
      </c>
      <c r="B64" s="161" t="s">
        <v>58</v>
      </c>
      <c r="C64" s="234">
        <f>[2]Hoja2!C62</f>
        <v>464</v>
      </c>
      <c r="D64" s="234">
        <f>[2]Hoja2!D62</f>
        <v>427</v>
      </c>
      <c r="E64" s="124">
        <f t="shared" si="0"/>
        <v>891</v>
      </c>
      <c r="F64" s="224">
        <f>[2]Hoja2!F62</f>
        <v>395</v>
      </c>
      <c r="G64" s="234">
        <f>[2]Hoja2!G62</f>
        <v>353</v>
      </c>
      <c r="H64" s="124">
        <f t="shared" si="1"/>
        <v>748</v>
      </c>
      <c r="I64" s="124">
        <f t="shared" si="2"/>
        <v>859</v>
      </c>
      <c r="J64" s="124">
        <f t="shared" si="3"/>
        <v>780</v>
      </c>
      <c r="K64" s="155">
        <f t="shared" si="4"/>
        <v>1639</v>
      </c>
    </row>
    <row r="65" spans="1:11" ht="15.75" x14ac:dyDescent="0.25">
      <c r="A65" s="160">
        <v>60</v>
      </c>
      <c r="B65" s="161" t="s">
        <v>57</v>
      </c>
      <c r="C65" s="234">
        <f>[2]Hoja2!C63</f>
        <v>200</v>
      </c>
      <c r="D65" s="234">
        <f>[2]Hoja2!D63</f>
        <v>150</v>
      </c>
      <c r="E65" s="124">
        <f t="shared" si="0"/>
        <v>350</v>
      </c>
      <c r="F65" s="224">
        <f>[2]Hoja2!F63</f>
        <v>140</v>
      </c>
      <c r="G65" s="234">
        <f>[2]Hoja2!G63</f>
        <v>113</v>
      </c>
      <c r="H65" s="124">
        <f t="shared" si="1"/>
        <v>253</v>
      </c>
      <c r="I65" s="124">
        <f t="shared" si="2"/>
        <v>340</v>
      </c>
      <c r="J65" s="124">
        <f t="shared" si="3"/>
        <v>263</v>
      </c>
      <c r="K65" s="155">
        <f t="shared" si="4"/>
        <v>603</v>
      </c>
    </row>
    <row r="66" spans="1:11" ht="15.75" x14ac:dyDescent="0.25">
      <c r="A66" s="160">
        <v>61</v>
      </c>
      <c r="B66" s="161" t="s">
        <v>98</v>
      </c>
      <c r="C66" s="234">
        <f>[2]Hoja2!C64</f>
        <v>201</v>
      </c>
      <c r="D66" s="234">
        <f>[2]Hoja2!D64</f>
        <v>162</v>
      </c>
      <c r="E66" s="124">
        <f t="shared" si="0"/>
        <v>363</v>
      </c>
      <c r="F66" s="224">
        <f>[2]Hoja2!F64</f>
        <v>113</v>
      </c>
      <c r="G66" s="234">
        <f>[2]Hoja2!G64</f>
        <v>79</v>
      </c>
      <c r="H66" s="124">
        <f t="shared" si="1"/>
        <v>192</v>
      </c>
      <c r="I66" s="124">
        <f t="shared" si="2"/>
        <v>314</v>
      </c>
      <c r="J66" s="124">
        <f t="shared" si="3"/>
        <v>241</v>
      </c>
      <c r="K66" s="155">
        <f t="shared" si="4"/>
        <v>555</v>
      </c>
    </row>
    <row r="67" spans="1:11" ht="15.75" x14ac:dyDescent="0.25">
      <c r="A67" s="160">
        <v>62</v>
      </c>
      <c r="B67" s="161" t="s">
        <v>120</v>
      </c>
      <c r="C67" s="234">
        <f>[2]Hoja2!C65</f>
        <v>50</v>
      </c>
      <c r="D67" s="234">
        <f>[2]Hoja2!D65</f>
        <v>48</v>
      </c>
      <c r="E67" s="124">
        <f t="shared" si="0"/>
        <v>98</v>
      </c>
      <c r="F67" s="224">
        <f>[2]Hoja2!F65</f>
        <v>73</v>
      </c>
      <c r="G67" s="234">
        <f>[2]Hoja2!G65</f>
        <v>76</v>
      </c>
      <c r="H67" s="124">
        <f t="shared" si="1"/>
        <v>149</v>
      </c>
      <c r="I67" s="124">
        <f t="shared" si="2"/>
        <v>123</v>
      </c>
      <c r="J67" s="124">
        <f t="shared" si="3"/>
        <v>124</v>
      </c>
      <c r="K67" s="155">
        <f t="shared" si="4"/>
        <v>247</v>
      </c>
    </row>
    <row r="68" spans="1:11" ht="15.75" x14ac:dyDescent="0.25">
      <c r="A68" s="160">
        <v>63</v>
      </c>
      <c r="B68" s="162" t="s">
        <v>145</v>
      </c>
      <c r="C68" s="234">
        <f>[2]Hoja2!C66</f>
        <v>104</v>
      </c>
      <c r="D68" s="234">
        <f>[2]Hoja2!D66</f>
        <v>54</v>
      </c>
      <c r="E68" s="124">
        <f t="shared" si="0"/>
        <v>158</v>
      </c>
      <c r="F68" s="224">
        <f>[2]Hoja2!F66</f>
        <v>86</v>
      </c>
      <c r="G68" s="234">
        <f>[2]Hoja2!G66</f>
        <v>86</v>
      </c>
      <c r="H68" s="124">
        <f t="shared" si="1"/>
        <v>172</v>
      </c>
      <c r="I68" s="124">
        <f t="shared" si="2"/>
        <v>190</v>
      </c>
      <c r="J68" s="124">
        <f t="shared" si="3"/>
        <v>140</v>
      </c>
      <c r="K68" s="155">
        <f t="shared" si="4"/>
        <v>330</v>
      </c>
    </row>
    <row r="69" spans="1:11" ht="15.75" x14ac:dyDescent="0.25">
      <c r="A69" s="160">
        <v>64</v>
      </c>
      <c r="B69" s="162" t="s">
        <v>146</v>
      </c>
      <c r="C69" s="234">
        <f>[2]Hoja2!C67</f>
        <v>95</v>
      </c>
      <c r="D69" s="234">
        <f>[2]Hoja2!D67</f>
        <v>162</v>
      </c>
      <c r="E69" s="124">
        <f t="shared" si="0"/>
        <v>257</v>
      </c>
      <c r="F69" s="224">
        <f>[2]Hoja2!F67</f>
        <v>70</v>
      </c>
      <c r="G69" s="234">
        <f>[2]Hoja2!G67</f>
        <v>115</v>
      </c>
      <c r="H69" s="124">
        <f t="shared" si="1"/>
        <v>185</v>
      </c>
      <c r="I69" s="124">
        <f t="shared" si="2"/>
        <v>165</v>
      </c>
      <c r="J69" s="124">
        <f t="shared" si="3"/>
        <v>277</v>
      </c>
      <c r="K69" s="155">
        <f t="shared" si="4"/>
        <v>442</v>
      </c>
    </row>
    <row r="70" spans="1:11" ht="15.75" x14ac:dyDescent="0.25">
      <c r="A70" s="160">
        <v>65</v>
      </c>
      <c r="B70" s="162" t="s">
        <v>147</v>
      </c>
      <c r="C70" s="234">
        <f>[2]Hoja2!C68</f>
        <v>127</v>
      </c>
      <c r="D70" s="234">
        <f>[2]Hoja2!D68</f>
        <v>134</v>
      </c>
      <c r="E70" s="124">
        <f t="shared" si="0"/>
        <v>261</v>
      </c>
      <c r="F70" s="224">
        <f>[2]Hoja2!F68</f>
        <v>108</v>
      </c>
      <c r="G70" s="234">
        <f>[2]Hoja2!G68</f>
        <v>81</v>
      </c>
      <c r="H70" s="124">
        <f t="shared" si="1"/>
        <v>189</v>
      </c>
      <c r="I70" s="124">
        <f t="shared" si="2"/>
        <v>235</v>
      </c>
      <c r="J70" s="124">
        <f t="shared" si="3"/>
        <v>215</v>
      </c>
      <c r="K70" s="155">
        <f t="shared" si="4"/>
        <v>450</v>
      </c>
    </row>
    <row r="71" spans="1:11" ht="15.75" x14ac:dyDescent="0.25">
      <c r="A71" s="160">
        <v>66</v>
      </c>
      <c r="B71" s="162" t="s">
        <v>148</v>
      </c>
      <c r="C71" s="234">
        <f>[2]Hoja2!C69</f>
        <v>105</v>
      </c>
      <c r="D71" s="234">
        <f>[2]Hoja2!D69</f>
        <v>88</v>
      </c>
      <c r="E71" s="124">
        <f t="shared" si="0"/>
        <v>193</v>
      </c>
      <c r="F71" s="224">
        <f>[2]Hoja2!F69</f>
        <v>166</v>
      </c>
      <c r="G71" s="234">
        <f>[2]Hoja2!G69</f>
        <v>69</v>
      </c>
      <c r="H71" s="124">
        <f t="shared" si="1"/>
        <v>235</v>
      </c>
      <c r="I71" s="124">
        <f t="shared" si="2"/>
        <v>271</v>
      </c>
      <c r="J71" s="124">
        <f t="shared" si="3"/>
        <v>157</v>
      </c>
      <c r="K71" s="155">
        <f t="shared" si="4"/>
        <v>428</v>
      </c>
    </row>
    <row r="72" spans="1:11" ht="15.75" x14ac:dyDescent="0.25">
      <c r="A72" s="160">
        <v>67</v>
      </c>
      <c r="B72" s="162" t="s">
        <v>151</v>
      </c>
      <c r="C72" s="234">
        <f>[2]Hoja2!C70</f>
        <v>174</v>
      </c>
      <c r="D72" s="234">
        <f>[2]Hoja2!D70</f>
        <v>89</v>
      </c>
      <c r="E72" s="124">
        <f t="shared" si="0"/>
        <v>263</v>
      </c>
      <c r="F72" s="224">
        <f>[2]Hoja2!F70</f>
        <v>102</v>
      </c>
      <c r="G72" s="234">
        <f>[2]Hoja2!G70</f>
        <v>85</v>
      </c>
      <c r="H72" s="124">
        <f t="shared" si="1"/>
        <v>187</v>
      </c>
      <c r="I72" s="124">
        <f t="shared" si="2"/>
        <v>276</v>
      </c>
      <c r="J72" s="124">
        <f t="shared" si="3"/>
        <v>174</v>
      </c>
      <c r="K72" s="155">
        <f t="shared" si="4"/>
        <v>450</v>
      </c>
    </row>
    <row r="73" spans="1:11" ht="15.75" x14ac:dyDescent="0.25">
      <c r="A73" s="160">
        <v>68</v>
      </c>
      <c r="B73" s="162" t="s">
        <v>152</v>
      </c>
      <c r="C73" s="234">
        <f>[2]Hoja2!C71</f>
        <v>108</v>
      </c>
      <c r="D73" s="234">
        <f>[2]Hoja2!D71</f>
        <v>67</v>
      </c>
      <c r="E73" s="124">
        <f t="shared" si="0"/>
        <v>175</v>
      </c>
      <c r="F73" s="224">
        <f>[2]Hoja2!F71</f>
        <v>29</v>
      </c>
      <c r="G73" s="234">
        <f>[2]Hoja2!G71</f>
        <v>17</v>
      </c>
      <c r="H73" s="124">
        <f t="shared" si="1"/>
        <v>46</v>
      </c>
      <c r="I73" s="124">
        <f t="shared" si="2"/>
        <v>137</v>
      </c>
      <c r="J73" s="124">
        <f t="shared" si="3"/>
        <v>84</v>
      </c>
      <c r="K73" s="155">
        <f t="shared" si="4"/>
        <v>221</v>
      </c>
    </row>
    <row r="74" spans="1:11" ht="15.75" x14ac:dyDescent="0.25">
      <c r="A74" s="160">
        <v>69</v>
      </c>
      <c r="B74" s="162" t="s">
        <v>153</v>
      </c>
      <c r="C74" s="234">
        <f>[2]Hoja2!C72</f>
        <v>112</v>
      </c>
      <c r="D74" s="234">
        <f>[2]Hoja2!D72</f>
        <v>64</v>
      </c>
      <c r="E74" s="124">
        <f t="shared" si="0"/>
        <v>176</v>
      </c>
      <c r="F74" s="224">
        <f>[2]Hoja2!F72</f>
        <v>71</v>
      </c>
      <c r="G74" s="234">
        <f>[2]Hoja2!G72</f>
        <v>30</v>
      </c>
      <c r="H74" s="124">
        <f t="shared" si="1"/>
        <v>101</v>
      </c>
      <c r="I74" s="124">
        <f t="shared" si="2"/>
        <v>183</v>
      </c>
      <c r="J74" s="124">
        <f t="shared" si="3"/>
        <v>94</v>
      </c>
      <c r="K74" s="155">
        <f t="shared" si="4"/>
        <v>277</v>
      </c>
    </row>
    <row r="75" spans="1:11" ht="15.75" x14ac:dyDescent="0.25">
      <c r="A75" s="160">
        <v>70</v>
      </c>
      <c r="B75" s="162" t="s">
        <v>154</v>
      </c>
      <c r="C75" s="234">
        <f>[2]Hoja2!C73</f>
        <v>40</v>
      </c>
      <c r="D75" s="234">
        <f>[2]Hoja2!D73</f>
        <v>34</v>
      </c>
      <c r="E75" s="124">
        <f t="shared" si="0"/>
        <v>74</v>
      </c>
      <c r="F75" s="224">
        <f>[2]Hoja2!F73</f>
        <v>39</v>
      </c>
      <c r="G75" s="234">
        <f>[2]Hoja2!G73</f>
        <v>51</v>
      </c>
      <c r="H75" s="124">
        <f t="shared" si="1"/>
        <v>90</v>
      </c>
      <c r="I75" s="124">
        <f t="shared" si="2"/>
        <v>79</v>
      </c>
      <c r="J75" s="124">
        <f t="shared" si="3"/>
        <v>85</v>
      </c>
      <c r="K75" s="155">
        <f t="shared" si="4"/>
        <v>164</v>
      </c>
    </row>
    <row r="76" spans="1:11" ht="15.75" x14ac:dyDescent="0.25">
      <c r="A76" s="160">
        <v>71</v>
      </c>
      <c r="B76" s="162" t="s">
        <v>155</v>
      </c>
      <c r="C76" s="234">
        <f>[2]Hoja2!C74</f>
        <v>201</v>
      </c>
      <c r="D76" s="234">
        <f>[2]Hoja2!D74</f>
        <v>130</v>
      </c>
      <c r="E76" s="124">
        <f t="shared" si="0"/>
        <v>331</v>
      </c>
      <c r="F76" s="224">
        <f>[2]Hoja2!F74</f>
        <v>96</v>
      </c>
      <c r="G76" s="234">
        <f>[2]Hoja2!G74</f>
        <v>55</v>
      </c>
      <c r="H76" s="124">
        <f t="shared" si="1"/>
        <v>151</v>
      </c>
      <c r="I76" s="124">
        <f t="shared" si="2"/>
        <v>297</v>
      </c>
      <c r="J76" s="124">
        <f t="shared" si="3"/>
        <v>185</v>
      </c>
      <c r="K76" s="155">
        <f t="shared" si="4"/>
        <v>482</v>
      </c>
    </row>
    <row r="77" spans="1:11" ht="15.75" x14ac:dyDescent="0.25">
      <c r="A77" s="160">
        <v>72</v>
      </c>
      <c r="B77" s="162" t="s">
        <v>156</v>
      </c>
      <c r="C77" s="234">
        <f>[2]Hoja2!C75</f>
        <v>19</v>
      </c>
      <c r="D77" s="234">
        <f>[2]Hoja2!D75</f>
        <v>20</v>
      </c>
      <c r="E77" s="124">
        <f t="shared" ref="E77:E80" si="5">C77+D77</f>
        <v>39</v>
      </c>
      <c r="F77" s="224">
        <f>[2]Hoja2!F75</f>
        <v>0</v>
      </c>
      <c r="G77" s="234">
        <f>[2]Hoja2!G75</f>
        <v>7</v>
      </c>
      <c r="H77" s="124">
        <f t="shared" ref="H77:H83" si="6">+F77+G77</f>
        <v>7</v>
      </c>
      <c r="I77" s="124">
        <f t="shared" ref="I77:J83" si="7">C77+F77</f>
        <v>19</v>
      </c>
      <c r="J77" s="124">
        <f t="shared" si="7"/>
        <v>27</v>
      </c>
      <c r="K77" s="155">
        <f t="shared" ref="K77:K83" si="8">I77+J77</f>
        <v>46</v>
      </c>
    </row>
    <row r="78" spans="1:11" ht="15.75" x14ac:dyDescent="0.25">
      <c r="A78" s="160">
        <v>73</v>
      </c>
      <c r="B78" s="162" t="s">
        <v>157</v>
      </c>
      <c r="C78" s="234">
        <f>[2]Hoja2!C76</f>
        <v>102</v>
      </c>
      <c r="D78" s="234">
        <f>[2]Hoja2!D76</f>
        <v>96</v>
      </c>
      <c r="E78" s="124">
        <f t="shared" si="5"/>
        <v>198</v>
      </c>
      <c r="F78" s="224">
        <f>[2]Hoja2!F76</f>
        <v>100</v>
      </c>
      <c r="G78" s="234">
        <f>[2]Hoja2!G76</f>
        <v>130</v>
      </c>
      <c r="H78" s="124">
        <f t="shared" si="6"/>
        <v>230</v>
      </c>
      <c r="I78" s="124">
        <f t="shared" si="7"/>
        <v>202</v>
      </c>
      <c r="J78" s="124">
        <f t="shared" si="7"/>
        <v>226</v>
      </c>
      <c r="K78" s="155">
        <f t="shared" si="8"/>
        <v>428</v>
      </c>
    </row>
    <row r="79" spans="1:11" ht="15.75" x14ac:dyDescent="0.25">
      <c r="A79" s="160">
        <v>74</v>
      </c>
      <c r="B79" s="162" t="s">
        <v>219</v>
      </c>
      <c r="C79" s="234">
        <f>[2]Hoja2!C77</f>
        <v>126</v>
      </c>
      <c r="D79" s="234">
        <f>[2]Hoja2!D77</f>
        <v>118</v>
      </c>
      <c r="E79" s="124">
        <f t="shared" si="5"/>
        <v>244</v>
      </c>
      <c r="F79" s="224">
        <f>[2]Hoja2!F77</f>
        <v>0</v>
      </c>
      <c r="G79" s="234">
        <f>[2]Hoja2!G77</f>
        <v>0</v>
      </c>
      <c r="H79" s="124">
        <f t="shared" si="6"/>
        <v>0</v>
      </c>
      <c r="I79" s="124">
        <f t="shared" si="7"/>
        <v>126</v>
      </c>
      <c r="J79" s="124">
        <f t="shared" si="7"/>
        <v>118</v>
      </c>
      <c r="K79" s="155">
        <f t="shared" si="8"/>
        <v>244</v>
      </c>
    </row>
    <row r="80" spans="1:11" ht="15.75" x14ac:dyDescent="0.25">
      <c r="A80" s="160">
        <v>75</v>
      </c>
      <c r="B80" s="162" t="s">
        <v>220</v>
      </c>
      <c r="C80" s="234">
        <f>[2]Hoja2!C78</f>
        <v>79</v>
      </c>
      <c r="D80" s="234">
        <f>[2]Hoja2!D78</f>
        <v>85</v>
      </c>
      <c r="E80" s="124">
        <f t="shared" si="5"/>
        <v>164</v>
      </c>
      <c r="F80" s="224">
        <f>[2]Hoja2!F78</f>
        <v>0</v>
      </c>
      <c r="G80" s="234">
        <f>[2]Hoja2!G78</f>
        <v>0</v>
      </c>
      <c r="H80" s="124">
        <f t="shared" si="6"/>
        <v>0</v>
      </c>
      <c r="I80" s="124">
        <f t="shared" si="7"/>
        <v>79</v>
      </c>
      <c r="J80" s="124">
        <f t="shared" si="7"/>
        <v>85</v>
      </c>
      <c r="K80" s="155">
        <f t="shared" si="8"/>
        <v>164</v>
      </c>
    </row>
    <row r="81" spans="1:11" ht="15.75" x14ac:dyDescent="0.25">
      <c r="A81" s="160">
        <v>76</v>
      </c>
      <c r="B81" s="162" t="s">
        <v>221</v>
      </c>
      <c r="C81" s="234">
        <f>[2]Hoja2!C79</f>
        <v>64</v>
      </c>
      <c r="D81" s="234">
        <f>[2]Hoja2!D79</f>
        <v>43</v>
      </c>
      <c r="E81" s="124">
        <f t="shared" ref="E81:E83" si="9">C81+D81</f>
        <v>107</v>
      </c>
      <c r="F81" s="224">
        <f>[2]Hoja2!F79</f>
        <v>0</v>
      </c>
      <c r="G81" s="234">
        <f>[2]Hoja2!G79</f>
        <v>0</v>
      </c>
      <c r="H81" s="124">
        <f t="shared" si="6"/>
        <v>0</v>
      </c>
      <c r="I81" s="124">
        <f t="shared" si="7"/>
        <v>64</v>
      </c>
      <c r="J81" s="124">
        <f t="shared" si="7"/>
        <v>43</v>
      </c>
      <c r="K81" s="155">
        <f t="shared" si="8"/>
        <v>107</v>
      </c>
    </row>
    <row r="82" spans="1:11" ht="15.75" x14ac:dyDescent="0.25">
      <c r="A82" s="160">
        <v>77</v>
      </c>
      <c r="B82" s="162" t="s">
        <v>222</v>
      </c>
      <c r="C82" s="234">
        <f>[2]Hoja2!C80</f>
        <v>79</v>
      </c>
      <c r="D82" s="234">
        <f>[2]Hoja2!D80</f>
        <v>17</v>
      </c>
      <c r="E82" s="124">
        <f t="shared" si="9"/>
        <v>96</v>
      </c>
      <c r="F82" s="224">
        <f>[2]Hoja2!F80</f>
        <v>0</v>
      </c>
      <c r="G82" s="234">
        <f>[2]Hoja2!G80</f>
        <v>0</v>
      </c>
      <c r="H82" s="124">
        <f t="shared" si="6"/>
        <v>0</v>
      </c>
      <c r="I82" s="124">
        <f t="shared" si="7"/>
        <v>79</v>
      </c>
      <c r="J82" s="124">
        <f t="shared" si="7"/>
        <v>17</v>
      </c>
      <c r="K82" s="155">
        <f t="shared" si="8"/>
        <v>96</v>
      </c>
    </row>
    <row r="83" spans="1:11" ht="16.5" thickBot="1" x14ac:dyDescent="0.3">
      <c r="A83" s="163">
        <v>78</v>
      </c>
      <c r="B83" s="164" t="s">
        <v>223</v>
      </c>
      <c r="C83" s="235">
        <f>[2]Hoja2!C81</f>
        <v>63</v>
      </c>
      <c r="D83" s="234">
        <f>[2]Hoja2!D81</f>
        <v>44</v>
      </c>
      <c r="E83" s="124">
        <f t="shared" si="9"/>
        <v>107</v>
      </c>
      <c r="F83" s="227">
        <f>[2]Hoja2!F81</f>
        <v>0</v>
      </c>
      <c r="G83" s="235">
        <f>[2]Hoja2!G81</f>
        <v>0</v>
      </c>
      <c r="H83" s="124">
        <f t="shared" si="6"/>
        <v>0</v>
      </c>
      <c r="I83" s="124">
        <f t="shared" si="7"/>
        <v>63</v>
      </c>
      <c r="J83" s="124">
        <f t="shared" si="7"/>
        <v>44</v>
      </c>
      <c r="K83" s="155">
        <f t="shared" si="8"/>
        <v>107</v>
      </c>
    </row>
    <row r="84" spans="1:11" ht="17.25" thickTop="1" thickBot="1" x14ac:dyDescent="0.3">
      <c r="A84" s="269" t="s">
        <v>6</v>
      </c>
      <c r="B84" s="269"/>
      <c r="C84" s="125">
        <f t="shared" ref="C84:J84" si="10">SUM(C6:C83)</f>
        <v>31689</v>
      </c>
      <c r="D84" s="125">
        <f t="shared" si="10"/>
        <v>20284</v>
      </c>
      <c r="E84" s="125">
        <f t="shared" si="10"/>
        <v>51973</v>
      </c>
      <c r="F84" s="125">
        <f t="shared" si="10"/>
        <v>28404</v>
      </c>
      <c r="G84" s="125">
        <f t="shared" si="10"/>
        <v>19565</v>
      </c>
      <c r="H84" s="125">
        <f t="shared" si="10"/>
        <v>47969</v>
      </c>
      <c r="I84" s="125">
        <f t="shared" si="10"/>
        <v>60093</v>
      </c>
      <c r="J84" s="125">
        <f t="shared" si="10"/>
        <v>39849</v>
      </c>
      <c r="K84" s="125">
        <f t="shared" ref="K84" si="11">I84+J84</f>
        <v>99942</v>
      </c>
    </row>
    <row r="85" spans="1:11" ht="13.5" thickTop="1" x14ac:dyDescent="0.2">
      <c r="A85" s="268" t="s">
        <v>228</v>
      </c>
      <c r="B85" s="268"/>
      <c r="C85" s="268"/>
      <c r="D85" s="268"/>
      <c r="E85" s="268"/>
      <c r="F85" s="268"/>
      <c r="G85" s="268"/>
      <c r="H85" s="268"/>
      <c r="I85" s="268"/>
      <c r="J85" s="268"/>
      <c r="K85" s="268"/>
    </row>
    <row r="86" spans="1:11" x14ac:dyDescent="0.2">
      <c r="C86" s="112"/>
      <c r="D86" s="112"/>
      <c r="E86" s="112"/>
    </row>
    <row r="87" spans="1:11" x14ac:dyDescent="0.2">
      <c r="C87" s="112"/>
      <c r="D87" s="112"/>
      <c r="E87" s="112"/>
    </row>
  </sheetData>
  <mergeCells count="8">
    <mergeCell ref="A85:K85"/>
    <mergeCell ref="A84:B84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0" orientation="portrait" r:id="rId1"/>
  <headerFooter alignWithMargins="0"/>
  <rowBreaks count="1" manualBreakCount="1">
    <brk id="85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topLeftCell="A28" zoomScale="90" zoomScaleNormal="100" zoomScaleSheetLayoutView="90" workbookViewId="0">
      <selection activeCell="B45" sqref="B45"/>
    </sheetView>
  </sheetViews>
  <sheetFormatPr baseColWidth="10" defaultRowHeight="12.75" x14ac:dyDescent="0.2"/>
  <cols>
    <col min="1" max="1" width="4" bestFit="1" customWidth="1"/>
    <col min="2" max="2" width="72.42578125" customWidth="1"/>
  </cols>
  <sheetData>
    <row r="1" spans="1:11" ht="18" x14ac:dyDescent="0.25">
      <c r="A1" s="261" t="s">
        <v>250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 ht="16.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6.5" thickBot="1" x14ac:dyDescent="0.25">
      <c r="K3" s="31" t="s">
        <v>286</v>
      </c>
    </row>
    <row r="4" spans="1:11" ht="16.5" customHeight="1" thickTop="1" thickBot="1" x14ac:dyDescent="0.25">
      <c r="A4" s="256" t="s">
        <v>163</v>
      </c>
      <c r="B4" s="256" t="s">
        <v>164</v>
      </c>
      <c r="C4" s="256" t="s">
        <v>184</v>
      </c>
      <c r="D4" s="256"/>
      <c r="E4" s="256"/>
      <c r="F4" s="256" t="s">
        <v>185</v>
      </c>
      <c r="G4" s="256"/>
      <c r="H4" s="256"/>
      <c r="I4" s="256" t="s">
        <v>125</v>
      </c>
      <c r="J4" s="256"/>
      <c r="K4" s="256"/>
    </row>
    <row r="5" spans="1:11" ht="21.75" customHeight="1" thickTop="1" thickBot="1" x14ac:dyDescent="0.25">
      <c r="A5" s="256"/>
      <c r="B5" s="256"/>
      <c r="C5" s="126" t="s">
        <v>186</v>
      </c>
      <c r="D5" s="126" t="s">
        <v>187</v>
      </c>
      <c r="E5" s="126" t="s">
        <v>125</v>
      </c>
      <c r="F5" s="126" t="s">
        <v>186</v>
      </c>
      <c r="G5" s="126" t="s">
        <v>187</v>
      </c>
      <c r="H5" s="126" t="s">
        <v>125</v>
      </c>
      <c r="I5" s="126" t="s">
        <v>186</v>
      </c>
      <c r="J5" s="126" t="s">
        <v>187</v>
      </c>
      <c r="K5" s="126" t="s">
        <v>125</v>
      </c>
    </row>
    <row r="6" spans="1:11" ht="16.5" thickTop="1" x14ac:dyDescent="0.2">
      <c r="A6" s="165">
        <v>1</v>
      </c>
      <c r="B6" s="166" t="s">
        <v>238</v>
      </c>
      <c r="C6" s="167">
        <v>46</v>
      </c>
      <c r="D6" s="168">
        <v>29</v>
      </c>
      <c r="E6" s="127">
        <f t="shared" ref="E6:E37" si="0">SUM(C6:D6)</f>
        <v>75</v>
      </c>
      <c r="F6" s="169">
        <v>0</v>
      </c>
      <c r="G6" s="170">
        <v>0</v>
      </c>
      <c r="H6" s="128">
        <f t="shared" ref="H6:H37" si="1">SUM(F6:G6)</f>
        <v>0</v>
      </c>
      <c r="I6" s="171">
        <f t="shared" ref="I6:I37" si="2">C6+F6</f>
        <v>46</v>
      </c>
      <c r="J6" s="170">
        <f t="shared" ref="J6:J37" si="3">D6+G6</f>
        <v>29</v>
      </c>
      <c r="K6" s="128">
        <f t="shared" ref="K6:K37" si="4">+I6+J6</f>
        <v>75</v>
      </c>
    </row>
    <row r="7" spans="1:11" ht="17.25" customHeight="1" x14ac:dyDescent="0.2">
      <c r="A7" s="43">
        <f>+A6+1</f>
        <v>2</v>
      </c>
      <c r="B7" s="172" t="s">
        <v>165</v>
      </c>
      <c r="C7" s="173">
        <v>192</v>
      </c>
      <c r="D7" s="174">
        <v>240</v>
      </c>
      <c r="E7" s="129">
        <f t="shared" si="0"/>
        <v>432</v>
      </c>
      <c r="F7" s="169">
        <v>424</v>
      </c>
      <c r="G7" s="170">
        <v>566</v>
      </c>
      <c r="H7" s="128">
        <f t="shared" si="1"/>
        <v>990</v>
      </c>
      <c r="I7" s="175">
        <f t="shared" si="2"/>
        <v>616</v>
      </c>
      <c r="J7" s="174">
        <f t="shared" si="3"/>
        <v>806</v>
      </c>
      <c r="K7" s="130">
        <f t="shared" si="4"/>
        <v>1422</v>
      </c>
    </row>
    <row r="8" spans="1:11" ht="19.5" customHeight="1" x14ac:dyDescent="0.2">
      <c r="A8" s="43">
        <f t="shared" ref="A8:A71" si="5">+A7+1</f>
        <v>3</v>
      </c>
      <c r="B8" s="172" t="s">
        <v>262</v>
      </c>
      <c r="C8" s="173">
        <v>405</v>
      </c>
      <c r="D8" s="174">
        <v>681</v>
      </c>
      <c r="E8" s="129">
        <f t="shared" si="0"/>
        <v>1086</v>
      </c>
      <c r="F8" s="169">
        <v>412</v>
      </c>
      <c r="G8" s="170">
        <v>727</v>
      </c>
      <c r="H8" s="128">
        <f t="shared" si="1"/>
        <v>1139</v>
      </c>
      <c r="I8" s="175">
        <f t="shared" si="2"/>
        <v>817</v>
      </c>
      <c r="J8" s="174">
        <f t="shared" si="3"/>
        <v>1408</v>
      </c>
      <c r="K8" s="130">
        <f t="shared" si="4"/>
        <v>2225</v>
      </c>
    </row>
    <row r="9" spans="1:11" ht="15.75" x14ac:dyDescent="0.2">
      <c r="A9" s="43">
        <f t="shared" si="5"/>
        <v>4</v>
      </c>
      <c r="B9" s="172" t="s">
        <v>263</v>
      </c>
      <c r="C9" s="173">
        <v>1111</v>
      </c>
      <c r="D9" s="174">
        <v>2108</v>
      </c>
      <c r="E9" s="129">
        <f t="shared" si="0"/>
        <v>3219</v>
      </c>
      <c r="F9" s="169">
        <v>997</v>
      </c>
      <c r="G9" s="170">
        <v>1753</v>
      </c>
      <c r="H9" s="128">
        <f t="shared" si="1"/>
        <v>2750</v>
      </c>
      <c r="I9" s="175">
        <f t="shared" si="2"/>
        <v>2108</v>
      </c>
      <c r="J9" s="174">
        <f t="shared" si="3"/>
        <v>3861</v>
      </c>
      <c r="K9" s="130">
        <f t="shared" si="4"/>
        <v>5969</v>
      </c>
    </row>
    <row r="10" spans="1:11" ht="15.75" x14ac:dyDescent="0.25">
      <c r="A10" s="43">
        <f t="shared" si="5"/>
        <v>5</v>
      </c>
      <c r="B10" s="177" t="s">
        <v>304</v>
      </c>
      <c r="C10" s="173">
        <v>0</v>
      </c>
      <c r="D10" s="174">
        <v>0</v>
      </c>
      <c r="E10" s="129">
        <f t="shared" si="0"/>
        <v>0</v>
      </c>
      <c r="F10" s="169">
        <v>16</v>
      </c>
      <c r="G10" s="170">
        <v>21</v>
      </c>
      <c r="H10" s="128">
        <f t="shared" si="1"/>
        <v>37</v>
      </c>
      <c r="I10" s="175">
        <f t="shared" si="2"/>
        <v>16</v>
      </c>
      <c r="J10" s="174">
        <f t="shared" si="3"/>
        <v>21</v>
      </c>
      <c r="K10" s="130">
        <f t="shared" si="4"/>
        <v>37</v>
      </c>
    </row>
    <row r="11" spans="1:11" ht="15.75" x14ac:dyDescent="0.2">
      <c r="A11" s="43">
        <f t="shared" si="5"/>
        <v>6</v>
      </c>
      <c r="B11" s="172" t="s">
        <v>305</v>
      </c>
      <c r="C11" s="173">
        <v>0</v>
      </c>
      <c r="D11" s="174">
        <v>0</v>
      </c>
      <c r="E11" s="129">
        <f t="shared" si="0"/>
        <v>0</v>
      </c>
      <c r="F11" s="169">
        <v>66</v>
      </c>
      <c r="G11" s="170">
        <v>59</v>
      </c>
      <c r="H11" s="128">
        <f t="shared" si="1"/>
        <v>125</v>
      </c>
      <c r="I11" s="175">
        <f t="shared" si="2"/>
        <v>66</v>
      </c>
      <c r="J11" s="174">
        <f t="shared" si="3"/>
        <v>59</v>
      </c>
      <c r="K11" s="130">
        <f t="shared" si="4"/>
        <v>125</v>
      </c>
    </row>
    <row r="12" spans="1:11" ht="15.75" x14ac:dyDescent="0.2">
      <c r="A12" s="43">
        <f t="shared" si="5"/>
        <v>7</v>
      </c>
      <c r="B12" s="172" t="s">
        <v>166</v>
      </c>
      <c r="C12" s="173">
        <v>0</v>
      </c>
      <c r="D12" s="174">
        <v>0</v>
      </c>
      <c r="E12" s="129">
        <f t="shared" si="0"/>
        <v>0</v>
      </c>
      <c r="F12" s="169">
        <v>78</v>
      </c>
      <c r="G12" s="170">
        <v>120</v>
      </c>
      <c r="H12" s="128">
        <f t="shared" si="1"/>
        <v>198</v>
      </c>
      <c r="I12" s="175">
        <f t="shared" si="2"/>
        <v>78</v>
      </c>
      <c r="J12" s="174">
        <f t="shared" si="3"/>
        <v>120</v>
      </c>
      <c r="K12" s="130">
        <f t="shared" si="4"/>
        <v>198</v>
      </c>
    </row>
    <row r="13" spans="1:11" ht="15.75" x14ac:dyDescent="0.2">
      <c r="A13" s="43">
        <f t="shared" si="5"/>
        <v>8</v>
      </c>
      <c r="B13" s="172" t="s">
        <v>167</v>
      </c>
      <c r="C13" s="173">
        <v>197</v>
      </c>
      <c r="D13" s="174">
        <v>105</v>
      </c>
      <c r="E13" s="129">
        <f t="shared" si="0"/>
        <v>302</v>
      </c>
      <c r="F13" s="169">
        <v>212</v>
      </c>
      <c r="G13" s="170">
        <v>158</v>
      </c>
      <c r="H13" s="128">
        <f t="shared" si="1"/>
        <v>370</v>
      </c>
      <c r="I13" s="175">
        <f t="shared" si="2"/>
        <v>409</v>
      </c>
      <c r="J13" s="174">
        <f t="shared" si="3"/>
        <v>263</v>
      </c>
      <c r="K13" s="130">
        <f t="shared" si="4"/>
        <v>672</v>
      </c>
    </row>
    <row r="14" spans="1:11" ht="15.75" x14ac:dyDescent="0.2">
      <c r="A14" s="43">
        <f t="shared" si="5"/>
        <v>9</v>
      </c>
      <c r="B14" s="172" t="s">
        <v>168</v>
      </c>
      <c r="C14" s="173">
        <v>0</v>
      </c>
      <c r="D14" s="174">
        <v>0</v>
      </c>
      <c r="E14" s="129">
        <f t="shared" si="0"/>
        <v>0</v>
      </c>
      <c r="F14" s="169">
        <v>81</v>
      </c>
      <c r="G14" s="170">
        <v>73</v>
      </c>
      <c r="H14" s="128">
        <f t="shared" si="1"/>
        <v>154</v>
      </c>
      <c r="I14" s="175">
        <f t="shared" si="2"/>
        <v>81</v>
      </c>
      <c r="J14" s="174">
        <f t="shared" si="3"/>
        <v>73</v>
      </c>
      <c r="K14" s="130">
        <f t="shared" si="4"/>
        <v>154</v>
      </c>
    </row>
    <row r="15" spans="1:11" ht="15.75" x14ac:dyDescent="0.2">
      <c r="A15" s="43">
        <f t="shared" si="5"/>
        <v>10</v>
      </c>
      <c r="B15" s="172" t="s">
        <v>169</v>
      </c>
      <c r="C15" s="173">
        <v>0</v>
      </c>
      <c r="D15" s="174">
        <v>0</v>
      </c>
      <c r="E15" s="129">
        <f t="shared" si="0"/>
        <v>0</v>
      </c>
      <c r="F15" s="169">
        <v>187</v>
      </c>
      <c r="G15" s="170">
        <v>261</v>
      </c>
      <c r="H15" s="128">
        <f t="shared" si="1"/>
        <v>448</v>
      </c>
      <c r="I15" s="175">
        <f t="shared" si="2"/>
        <v>187</v>
      </c>
      <c r="J15" s="174">
        <f t="shared" si="3"/>
        <v>261</v>
      </c>
      <c r="K15" s="130">
        <f t="shared" si="4"/>
        <v>448</v>
      </c>
    </row>
    <row r="16" spans="1:11" ht="15.75" x14ac:dyDescent="0.2">
      <c r="A16" s="43">
        <f t="shared" si="5"/>
        <v>11</v>
      </c>
      <c r="B16" s="172" t="s">
        <v>170</v>
      </c>
      <c r="C16" s="173">
        <v>0</v>
      </c>
      <c r="D16" s="174">
        <v>0</v>
      </c>
      <c r="E16" s="129">
        <f t="shared" si="0"/>
        <v>0</v>
      </c>
      <c r="F16" s="169">
        <v>358</v>
      </c>
      <c r="G16" s="170">
        <v>427</v>
      </c>
      <c r="H16" s="128">
        <f t="shared" si="1"/>
        <v>785</v>
      </c>
      <c r="I16" s="175">
        <f t="shared" si="2"/>
        <v>358</v>
      </c>
      <c r="J16" s="174">
        <f t="shared" si="3"/>
        <v>427</v>
      </c>
      <c r="K16" s="130">
        <f t="shared" si="4"/>
        <v>785</v>
      </c>
    </row>
    <row r="17" spans="1:11" ht="15.75" x14ac:dyDescent="0.25">
      <c r="A17" s="43">
        <f t="shared" si="5"/>
        <v>12</v>
      </c>
      <c r="B17" s="176" t="s">
        <v>171</v>
      </c>
      <c r="C17" s="173">
        <v>0</v>
      </c>
      <c r="D17" s="174">
        <v>0</v>
      </c>
      <c r="E17" s="129">
        <f t="shared" si="0"/>
        <v>0</v>
      </c>
      <c r="F17" s="169">
        <v>496</v>
      </c>
      <c r="G17" s="170">
        <v>733</v>
      </c>
      <c r="H17" s="128">
        <f t="shared" si="1"/>
        <v>1229</v>
      </c>
      <c r="I17" s="175">
        <f t="shared" si="2"/>
        <v>496</v>
      </c>
      <c r="J17" s="174">
        <f t="shared" si="3"/>
        <v>733</v>
      </c>
      <c r="K17" s="130">
        <f t="shared" si="4"/>
        <v>1229</v>
      </c>
    </row>
    <row r="18" spans="1:11" ht="20.25" customHeight="1" x14ac:dyDescent="0.2">
      <c r="A18" s="43">
        <f t="shared" si="5"/>
        <v>13</v>
      </c>
      <c r="B18" s="172" t="s">
        <v>306</v>
      </c>
      <c r="C18" s="173">
        <v>493</v>
      </c>
      <c r="D18" s="174">
        <v>897</v>
      </c>
      <c r="E18" s="129">
        <f t="shared" si="0"/>
        <v>1390</v>
      </c>
      <c r="F18" s="169">
        <v>410</v>
      </c>
      <c r="G18" s="170">
        <v>733</v>
      </c>
      <c r="H18" s="128">
        <f t="shared" si="1"/>
        <v>1143</v>
      </c>
      <c r="I18" s="175">
        <f t="shared" si="2"/>
        <v>903</v>
      </c>
      <c r="J18" s="174">
        <f t="shared" si="3"/>
        <v>1630</v>
      </c>
      <c r="K18" s="130">
        <f t="shared" si="4"/>
        <v>2533</v>
      </c>
    </row>
    <row r="19" spans="1:11" ht="15.75" x14ac:dyDescent="0.2">
      <c r="A19" s="43">
        <f t="shared" si="5"/>
        <v>14</v>
      </c>
      <c r="B19" s="172" t="s">
        <v>239</v>
      </c>
      <c r="C19" s="173">
        <v>17</v>
      </c>
      <c r="D19" s="174">
        <v>4</v>
      </c>
      <c r="E19" s="129">
        <f t="shared" si="0"/>
        <v>21</v>
      </c>
      <c r="F19" s="169">
        <v>0</v>
      </c>
      <c r="G19" s="170">
        <v>0</v>
      </c>
      <c r="H19" s="128">
        <f t="shared" si="1"/>
        <v>0</v>
      </c>
      <c r="I19" s="175">
        <f t="shared" si="2"/>
        <v>17</v>
      </c>
      <c r="J19" s="174">
        <f t="shared" si="3"/>
        <v>4</v>
      </c>
      <c r="K19" s="130">
        <f t="shared" si="4"/>
        <v>21</v>
      </c>
    </row>
    <row r="20" spans="1:11" ht="15" customHeight="1" x14ac:dyDescent="0.2">
      <c r="A20" s="43">
        <f t="shared" si="5"/>
        <v>15</v>
      </c>
      <c r="B20" s="172" t="s">
        <v>264</v>
      </c>
      <c r="C20" s="173">
        <v>137</v>
      </c>
      <c r="D20" s="174">
        <v>110</v>
      </c>
      <c r="E20" s="129">
        <f t="shared" si="0"/>
        <v>247</v>
      </c>
      <c r="F20" s="169">
        <v>90</v>
      </c>
      <c r="G20" s="170">
        <v>114</v>
      </c>
      <c r="H20" s="128">
        <f t="shared" si="1"/>
        <v>204</v>
      </c>
      <c r="I20" s="175">
        <f t="shared" si="2"/>
        <v>227</v>
      </c>
      <c r="J20" s="174">
        <f t="shared" si="3"/>
        <v>224</v>
      </c>
      <c r="K20" s="130">
        <f t="shared" si="4"/>
        <v>451</v>
      </c>
    </row>
    <row r="21" spans="1:11" ht="18.75" customHeight="1" x14ac:dyDescent="0.2">
      <c r="A21" s="43">
        <f t="shared" si="5"/>
        <v>16</v>
      </c>
      <c r="B21" s="172" t="s">
        <v>265</v>
      </c>
      <c r="C21" s="173">
        <v>32</v>
      </c>
      <c r="D21" s="174">
        <v>49</v>
      </c>
      <c r="E21" s="129">
        <f t="shared" si="0"/>
        <v>81</v>
      </c>
      <c r="F21" s="169">
        <v>0</v>
      </c>
      <c r="G21" s="170">
        <v>0</v>
      </c>
      <c r="H21" s="128">
        <f t="shared" si="1"/>
        <v>0</v>
      </c>
      <c r="I21" s="175">
        <f t="shared" si="2"/>
        <v>32</v>
      </c>
      <c r="J21" s="174">
        <f t="shared" si="3"/>
        <v>49</v>
      </c>
      <c r="K21" s="130">
        <f t="shared" si="4"/>
        <v>81</v>
      </c>
    </row>
    <row r="22" spans="1:11" ht="15.75" x14ac:dyDescent="0.2">
      <c r="A22" s="43">
        <f t="shared" si="5"/>
        <v>17</v>
      </c>
      <c r="B22" s="172" t="s">
        <v>266</v>
      </c>
      <c r="C22" s="173">
        <v>2254</v>
      </c>
      <c r="D22" s="174">
        <v>3686</v>
      </c>
      <c r="E22" s="129">
        <f t="shared" si="0"/>
        <v>5940</v>
      </c>
      <c r="F22" s="169">
        <v>1722</v>
      </c>
      <c r="G22" s="170">
        <v>3156</v>
      </c>
      <c r="H22" s="128">
        <f t="shared" si="1"/>
        <v>4878</v>
      </c>
      <c r="I22" s="175">
        <f t="shared" si="2"/>
        <v>3976</v>
      </c>
      <c r="J22" s="174">
        <f t="shared" si="3"/>
        <v>6842</v>
      </c>
      <c r="K22" s="130">
        <f t="shared" si="4"/>
        <v>10818</v>
      </c>
    </row>
    <row r="23" spans="1:11" ht="18.75" customHeight="1" x14ac:dyDescent="0.2">
      <c r="A23" s="43">
        <f t="shared" si="5"/>
        <v>18</v>
      </c>
      <c r="B23" s="172" t="s">
        <v>267</v>
      </c>
      <c r="C23" s="173">
        <v>225</v>
      </c>
      <c r="D23" s="174">
        <v>175</v>
      </c>
      <c r="E23" s="129">
        <f t="shared" si="0"/>
        <v>400</v>
      </c>
      <c r="F23" s="169">
        <v>153</v>
      </c>
      <c r="G23" s="170">
        <v>150</v>
      </c>
      <c r="H23" s="128">
        <f t="shared" si="1"/>
        <v>303</v>
      </c>
      <c r="I23" s="175">
        <f t="shared" si="2"/>
        <v>378</v>
      </c>
      <c r="J23" s="174">
        <f t="shared" si="3"/>
        <v>325</v>
      </c>
      <c r="K23" s="130">
        <f t="shared" si="4"/>
        <v>703</v>
      </c>
    </row>
    <row r="24" spans="1:11" ht="15.75" x14ac:dyDescent="0.2">
      <c r="A24" s="43">
        <f t="shared" si="5"/>
        <v>19</v>
      </c>
      <c r="B24" s="172" t="s">
        <v>240</v>
      </c>
      <c r="C24" s="173">
        <v>199</v>
      </c>
      <c r="D24" s="174">
        <v>311</v>
      </c>
      <c r="E24" s="129">
        <f t="shared" si="0"/>
        <v>510</v>
      </c>
      <c r="F24" s="169">
        <v>152</v>
      </c>
      <c r="G24" s="170">
        <v>253</v>
      </c>
      <c r="H24" s="128">
        <f t="shared" si="1"/>
        <v>405</v>
      </c>
      <c r="I24" s="175">
        <f t="shared" si="2"/>
        <v>351</v>
      </c>
      <c r="J24" s="174">
        <f t="shared" si="3"/>
        <v>564</v>
      </c>
      <c r="K24" s="130">
        <f t="shared" si="4"/>
        <v>915</v>
      </c>
    </row>
    <row r="25" spans="1:11" ht="18" customHeight="1" x14ac:dyDescent="0.2">
      <c r="A25" s="43">
        <f t="shared" si="5"/>
        <v>20</v>
      </c>
      <c r="B25" s="172" t="s">
        <v>172</v>
      </c>
      <c r="C25" s="173">
        <v>10</v>
      </c>
      <c r="D25" s="174">
        <v>59</v>
      </c>
      <c r="E25" s="129">
        <f t="shared" si="0"/>
        <v>69</v>
      </c>
      <c r="F25" s="169">
        <v>15</v>
      </c>
      <c r="G25" s="170">
        <v>107</v>
      </c>
      <c r="H25" s="128">
        <f t="shared" si="1"/>
        <v>122</v>
      </c>
      <c r="I25" s="175">
        <f t="shared" si="2"/>
        <v>25</v>
      </c>
      <c r="J25" s="174">
        <f t="shared" si="3"/>
        <v>166</v>
      </c>
      <c r="K25" s="130">
        <f t="shared" si="4"/>
        <v>191</v>
      </c>
    </row>
    <row r="26" spans="1:11" ht="15.75" x14ac:dyDescent="0.2">
      <c r="A26" s="43">
        <f t="shared" si="5"/>
        <v>21</v>
      </c>
      <c r="B26" s="172" t="s">
        <v>307</v>
      </c>
      <c r="C26" s="173">
        <v>32</v>
      </c>
      <c r="D26" s="174">
        <v>152</v>
      </c>
      <c r="E26" s="129">
        <f t="shared" si="0"/>
        <v>184</v>
      </c>
      <c r="F26" s="169">
        <v>3</v>
      </c>
      <c r="G26" s="170">
        <v>29</v>
      </c>
      <c r="H26" s="128">
        <f t="shared" si="1"/>
        <v>32</v>
      </c>
      <c r="I26" s="175">
        <f t="shared" si="2"/>
        <v>35</v>
      </c>
      <c r="J26" s="174">
        <f t="shared" si="3"/>
        <v>181</v>
      </c>
      <c r="K26" s="130">
        <f t="shared" si="4"/>
        <v>216</v>
      </c>
    </row>
    <row r="27" spans="1:11" ht="15.75" x14ac:dyDescent="0.2">
      <c r="A27" s="43">
        <f t="shared" si="5"/>
        <v>22</v>
      </c>
      <c r="B27" s="172" t="s">
        <v>241</v>
      </c>
      <c r="C27" s="173">
        <v>144</v>
      </c>
      <c r="D27" s="174">
        <v>252</v>
      </c>
      <c r="E27" s="129">
        <f t="shared" si="0"/>
        <v>396</v>
      </c>
      <c r="F27" s="169">
        <v>35</v>
      </c>
      <c r="G27" s="170">
        <v>66</v>
      </c>
      <c r="H27" s="128">
        <f t="shared" si="1"/>
        <v>101</v>
      </c>
      <c r="I27" s="175">
        <f t="shared" si="2"/>
        <v>179</v>
      </c>
      <c r="J27" s="174">
        <f t="shared" si="3"/>
        <v>318</v>
      </c>
      <c r="K27" s="130">
        <f t="shared" si="4"/>
        <v>497</v>
      </c>
    </row>
    <row r="28" spans="1:11" ht="15.75" x14ac:dyDescent="0.2">
      <c r="A28" s="43">
        <f t="shared" si="5"/>
        <v>23</v>
      </c>
      <c r="B28" s="172" t="s">
        <v>308</v>
      </c>
      <c r="C28" s="173">
        <v>0</v>
      </c>
      <c r="D28" s="174">
        <v>0</v>
      </c>
      <c r="E28" s="129">
        <f t="shared" si="0"/>
        <v>0</v>
      </c>
      <c r="F28" s="169">
        <v>192</v>
      </c>
      <c r="G28" s="170">
        <v>7</v>
      </c>
      <c r="H28" s="128">
        <f t="shared" si="1"/>
        <v>199</v>
      </c>
      <c r="I28" s="175">
        <f t="shared" si="2"/>
        <v>192</v>
      </c>
      <c r="J28" s="174">
        <f t="shared" si="3"/>
        <v>7</v>
      </c>
      <c r="K28" s="130">
        <f t="shared" si="4"/>
        <v>199</v>
      </c>
    </row>
    <row r="29" spans="1:11" ht="15.75" x14ac:dyDescent="0.2">
      <c r="A29" s="43">
        <f t="shared" si="5"/>
        <v>24</v>
      </c>
      <c r="B29" s="172" t="s">
        <v>309</v>
      </c>
      <c r="C29" s="173">
        <v>0</v>
      </c>
      <c r="D29" s="174">
        <v>0</v>
      </c>
      <c r="E29" s="129">
        <f t="shared" si="0"/>
        <v>0</v>
      </c>
      <c r="F29" s="169">
        <v>537</v>
      </c>
      <c r="G29" s="170">
        <v>37</v>
      </c>
      <c r="H29" s="128">
        <f t="shared" si="1"/>
        <v>574</v>
      </c>
      <c r="I29" s="175">
        <f t="shared" si="2"/>
        <v>537</v>
      </c>
      <c r="J29" s="174">
        <f t="shared" si="3"/>
        <v>37</v>
      </c>
      <c r="K29" s="130">
        <f t="shared" si="4"/>
        <v>574</v>
      </c>
    </row>
    <row r="30" spans="1:11" ht="15.75" x14ac:dyDescent="0.25">
      <c r="A30" s="43">
        <f t="shared" si="5"/>
        <v>25</v>
      </c>
      <c r="B30" s="177" t="s">
        <v>310</v>
      </c>
      <c r="C30" s="173">
        <v>434</v>
      </c>
      <c r="D30" s="174">
        <v>126</v>
      </c>
      <c r="E30" s="129">
        <f t="shared" si="0"/>
        <v>560</v>
      </c>
      <c r="F30" s="169">
        <v>303</v>
      </c>
      <c r="G30" s="170">
        <v>79</v>
      </c>
      <c r="H30" s="128">
        <f t="shared" si="1"/>
        <v>382</v>
      </c>
      <c r="I30" s="175">
        <f t="shared" si="2"/>
        <v>737</v>
      </c>
      <c r="J30" s="174">
        <f t="shared" si="3"/>
        <v>205</v>
      </c>
      <c r="K30" s="130">
        <f t="shared" si="4"/>
        <v>942</v>
      </c>
    </row>
    <row r="31" spans="1:11" ht="15.75" x14ac:dyDescent="0.25">
      <c r="A31" s="43">
        <f t="shared" si="5"/>
        <v>26</v>
      </c>
      <c r="B31" s="176" t="s">
        <v>311</v>
      </c>
      <c r="C31" s="173">
        <v>859</v>
      </c>
      <c r="D31" s="174">
        <v>814</v>
      </c>
      <c r="E31" s="129">
        <f t="shared" si="0"/>
        <v>1673</v>
      </c>
      <c r="F31" s="169">
        <v>467</v>
      </c>
      <c r="G31" s="170">
        <v>472</v>
      </c>
      <c r="H31" s="128">
        <f t="shared" si="1"/>
        <v>939</v>
      </c>
      <c r="I31" s="175">
        <f t="shared" si="2"/>
        <v>1326</v>
      </c>
      <c r="J31" s="174">
        <f t="shared" si="3"/>
        <v>1286</v>
      </c>
      <c r="K31" s="130">
        <f t="shared" si="4"/>
        <v>2612</v>
      </c>
    </row>
    <row r="32" spans="1:11" ht="15.75" x14ac:dyDescent="0.25">
      <c r="A32" s="43">
        <f t="shared" si="5"/>
        <v>27</v>
      </c>
      <c r="B32" s="176" t="s">
        <v>312</v>
      </c>
      <c r="C32" s="173">
        <v>94</v>
      </c>
      <c r="D32" s="174">
        <v>78</v>
      </c>
      <c r="E32" s="129">
        <f t="shared" si="0"/>
        <v>172</v>
      </c>
      <c r="F32" s="169">
        <v>146</v>
      </c>
      <c r="G32" s="170">
        <v>150</v>
      </c>
      <c r="H32" s="128">
        <f t="shared" si="1"/>
        <v>296</v>
      </c>
      <c r="I32" s="175">
        <f t="shared" si="2"/>
        <v>240</v>
      </c>
      <c r="J32" s="174">
        <f t="shared" si="3"/>
        <v>228</v>
      </c>
      <c r="K32" s="130">
        <f t="shared" si="4"/>
        <v>468</v>
      </c>
    </row>
    <row r="33" spans="1:11" ht="15.75" x14ac:dyDescent="0.25">
      <c r="A33" s="43">
        <f t="shared" si="5"/>
        <v>28</v>
      </c>
      <c r="B33" s="176" t="s">
        <v>242</v>
      </c>
      <c r="C33" s="173">
        <v>8</v>
      </c>
      <c r="D33" s="174">
        <v>9</v>
      </c>
      <c r="E33" s="129">
        <f t="shared" si="0"/>
        <v>17</v>
      </c>
      <c r="F33" s="169">
        <v>0</v>
      </c>
      <c r="G33" s="170">
        <v>0</v>
      </c>
      <c r="H33" s="128">
        <f t="shared" si="1"/>
        <v>0</v>
      </c>
      <c r="I33" s="175">
        <f t="shared" si="2"/>
        <v>8</v>
      </c>
      <c r="J33" s="174">
        <f t="shared" si="3"/>
        <v>9</v>
      </c>
      <c r="K33" s="130">
        <f t="shared" si="4"/>
        <v>17</v>
      </c>
    </row>
    <row r="34" spans="1:11" ht="15.75" x14ac:dyDescent="0.25">
      <c r="A34" s="43">
        <f t="shared" si="5"/>
        <v>29</v>
      </c>
      <c r="B34" s="176" t="s">
        <v>243</v>
      </c>
      <c r="C34" s="173">
        <v>285</v>
      </c>
      <c r="D34" s="174">
        <v>12</v>
      </c>
      <c r="E34" s="129">
        <f t="shared" si="0"/>
        <v>297</v>
      </c>
      <c r="F34" s="169">
        <v>146</v>
      </c>
      <c r="G34" s="170">
        <v>10</v>
      </c>
      <c r="H34" s="128">
        <f t="shared" si="1"/>
        <v>156</v>
      </c>
      <c r="I34" s="175">
        <f t="shared" si="2"/>
        <v>431</v>
      </c>
      <c r="J34" s="174">
        <f t="shared" si="3"/>
        <v>22</v>
      </c>
      <c r="K34" s="130">
        <f t="shared" si="4"/>
        <v>453</v>
      </c>
    </row>
    <row r="35" spans="1:11" ht="16.5" customHeight="1" x14ac:dyDescent="0.25">
      <c r="A35" s="43">
        <f t="shared" si="5"/>
        <v>30</v>
      </c>
      <c r="B35" s="176" t="s">
        <v>268</v>
      </c>
      <c r="C35" s="173">
        <v>4342</v>
      </c>
      <c r="D35" s="174">
        <v>369</v>
      </c>
      <c r="E35" s="129">
        <f t="shared" si="0"/>
        <v>4711</v>
      </c>
      <c r="F35" s="169">
        <v>3261</v>
      </c>
      <c r="G35" s="170">
        <v>256</v>
      </c>
      <c r="H35" s="128">
        <f t="shared" si="1"/>
        <v>3517</v>
      </c>
      <c r="I35" s="175">
        <f t="shared" si="2"/>
        <v>7603</v>
      </c>
      <c r="J35" s="174">
        <f t="shared" si="3"/>
        <v>625</v>
      </c>
      <c r="K35" s="130">
        <f t="shared" si="4"/>
        <v>8228</v>
      </c>
    </row>
    <row r="36" spans="1:11" ht="15" customHeight="1" x14ac:dyDescent="0.25">
      <c r="A36" s="43">
        <f t="shared" si="5"/>
        <v>31</v>
      </c>
      <c r="B36" s="176" t="s">
        <v>269</v>
      </c>
      <c r="C36" s="173">
        <v>325</v>
      </c>
      <c r="D36" s="174">
        <v>26</v>
      </c>
      <c r="E36" s="129">
        <f t="shared" si="0"/>
        <v>351</v>
      </c>
      <c r="F36" s="169">
        <v>222</v>
      </c>
      <c r="G36" s="170">
        <v>18</v>
      </c>
      <c r="H36" s="128">
        <f t="shared" si="1"/>
        <v>240</v>
      </c>
      <c r="I36" s="175">
        <f t="shared" si="2"/>
        <v>547</v>
      </c>
      <c r="J36" s="174">
        <f t="shared" si="3"/>
        <v>44</v>
      </c>
      <c r="K36" s="130">
        <f t="shared" si="4"/>
        <v>591</v>
      </c>
    </row>
    <row r="37" spans="1:11" ht="15.75" x14ac:dyDescent="0.25">
      <c r="A37" s="43">
        <f t="shared" si="5"/>
        <v>32</v>
      </c>
      <c r="B37" s="176" t="s">
        <v>270</v>
      </c>
      <c r="C37" s="173">
        <v>108</v>
      </c>
      <c r="D37" s="174">
        <v>2</v>
      </c>
      <c r="E37" s="129">
        <f t="shared" si="0"/>
        <v>110</v>
      </c>
      <c r="F37" s="169">
        <v>101</v>
      </c>
      <c r="G37" s="170">
        <v>0</v>
      </c>
      <c r="H37" s="128">
        <f t="shared" si="1"/>
        <v>101</v>
      </c>
      <c r="I37" s="175">
        <f t="shared" si="2"/>
        <v>209</v>
      </c>
      <c r="J37" s="174">
        <f t="shared" si="3"/>
        <v>2</v>
      </c>
      <c r="K37" s="130">
        <f t="shared" si="4"/>
        <v>211</v>
      </c>
    </row>
    <row r="38" spans="1:11" ht="15.75" x14ac:dyDescent="0.25">
      <c r="A38" s="43">
        <f t="shared" si="5"/>
        <v>33</v>
      </c>
      <c r="B38" s="176" t="s">
        <v>271</v>
      </c>
      <c r="C38" s="173">
        <v>24</v>
      </c>
      <c r="D38" s="174">
        <v>7</v>
      </c>
      <c r="E38" s="129">
        <f t="shared" ref="E38:E69" si="6">SUM(C38:D38)</f>
        <v>31</v>
      </c>
      <c r="F38" s="169">
        <v>47</v>
      </c>
      <c r="G38" s="170">
        <v>16</v>
      </c>
      <c r="H38" s="128">
        <f t="shared" ref="H38:H69" si="7">SUM(F38:G38)</f>
        <v>63</v>
      </c>
      <c r="I38" s="175">
        <f t="shared" ref="I38:I69" si="8">C38+F38</f>
        <v>71</v>
      </c>
      <c r="J38" s="174">
        <f t="shared" ref="J38:J69" si="9">D38+G38</f>
        <v>23</v>
      </c>
      <c r="K38" s="130">
        <f t="shared" ref="K38:K69" si="10">+I38+J38</f>
        <v>94</v>
      </c>
    </row>
    <row r="39" spans="1:11" ht="15.75" x14ac:dyDescent="0.25">
      <c r="A39" s="43">
        <f t="shared" si="5"/>
        <v>34</v>
      </c>
      <c r="B39" s="176" t="s">
        <v>173</v>
      </c>
      <c r="C39" s="173">
        <v>184</v>
      </c>
      <c r="D39" s="174">
        <v>8</v>
      </c>
      <c r="E39" s="129">
        <f t="shared" si="6"/>
        <v>192</v>
      </c>
      <c r="F39" s="169">
        <v>903</v>
      </c>
      <c r="G39" s="170">
        <v>84</v>
      </c>
      <c r="H39" s="128">
        <f t="shared" si="7"/>
        <v>987</v>
      </c>
      <c r="I39" s="175">
        <f t="shared" si="8"/>
        <v>1087</v>
      </c>
      <c r="J39" s="174">
        <f t="shared" si="9"/>
        <v>92</v>
      </c>
      <c r="K39" s="130">
        <f t="shared" si="10"/>
        <v>1179</v>
      </c>
    </row>
    <row r="40" spans="1:11" ht="15.75" x14ac:dyDescent="0.25">
      <c r="A40" s="43">
        <f t="shared" si="5"/>
        <v>35</v>
      </c>
      <c r="B40" s="176" t="s">
        <v>174</v>
      </c>
      <c r="C40" s="173">
        <v>0</v>
      </c>
      <c r="D40" s="174">
        <v>0</v>
      </c>
      <c r="E40" s="129">
        <f t="shared" si="6"/>
        <v>0</v>
      </c>
      <c r="F40" s="169">
        <v>89</v>
      </c>
      <c r="G40" s="170">
        <v>2</v>
      </c>
      <c r="H40" s="128">
        <f t="shared" si="7"/>
        <v>91</v>
      </c>
      <c r="I40" s="175">
        <f t="shared" si="8"/>
        <v>89</v>
      </c>
      <c r="J40" s="174">
        <f t="shared" si="9"/>
        <v>2</v>
      </c>
      <c r="K40" s="130">
        <f t="shared" si="10"/>
        <v>91</v>
      </c>
    </row>
    <row r="41" spans="1:11" ht="15.75" x14ac:dyDescent="0.25">
      <c r="A41" s="43">
        <f t="shared" si="5"/>
        <v>36</v>
      </c>
      <c r="B41" s="176" t="s">
        <v>175</v>
      </c>
      <c r="C41" s="173">
        <v>626</v>
      </c>
      <c r="D41" s="174">
        <v>24</v>
      </c>
      <c r="E41" s="129">
        <f t="shared" si="6"/>
        <v>650</v>
      </c>
      <c r="F41" s="169">
        <v>729</v>
      </c>
      <c r="G41" s="170">
        <v>32</v>
      </c>
      <c r="H41" s="128">
        <f t="shared" si="7"/>
        <v>761</v>
      </c>
      <c r="I41" s="175">
        <f t="shared" si="8"/>
        <v>1355</v>
      </c>
      <c r="J41" s="174">
        <f t="shared" si="9"/>
        <v>56</v>
      </c>
      <c r="K41" s="130">
        <f t="shared" si="10"/>
        <v>1411</v>
      </c>
    </row>
    <row r="42" spans="1:11" ht="15.75" x14ac:dyDescent="0.25">
      <c r="A42" s="43">
        <f t="shared" si="5"/>
        <v>37</v>
      </c>
      <c r="B42" s="177" t="s">
        <v>313</v>
      </c>
      <c r="C42" s="173">
        <v>187</v>
      </c>
      <c r="D42" s="174">
        <v>3</v>
      </c>
      <c r="E42" s="129">
        <f t="shared" si="6"/>
        <v>190</v>
      </c>
      <c r="F42" s="169">
        <v>107</v>
      </c>
      <c r="G42" s="170">
        <v>1</v>
      </c>
      <c r="H42" s="128">
        <f t="shared" si="7"/>
        <v>108</v>
      </c>
      <c r="I42" s="175">
        <f t="shared" si="8"/>
        <v>294</v>
      </c>
      <c r="J42" s="174">
        <f t="shared" si="9"/>
        <v>4</v>
      </c>
      <c r="K42" s="130">
        <f t="shared" si="10"/>
        <v>298</v>
      </c>
    </row>
    <row r="43" spans="1:11" ht="15.75" x14ac:dyDescent="0.25">
      <c r="A43" s="43">
        <f t="shared" si="5"/>
        <v>38</v>
      </c>
      <c r="B43" s="176" t="s">
        <v>244</v>
      </c>
      <c r="C43" s="173">
        <v>516</v>
      </c>
      <c r="D43" s="174">
        <v>65</v>
      </c>
      <c r="E43" s="129">
        <f t="shared" si="6"/>
        <v>581</v>
      </c>
      <c r="F43" s="169">
        <v>115</v>
      </c>
      <c r="G43" s="170">
        <v>18</v>
      </c>
      <c r="H43" s="128">
        <f t="shared" si="7"/>
        <v>133</v>
      </c>
      <c r="I43" s="175">
        <f t="shared" si="8"/>
        <v>631</v>
      </c>
      <c r="J43" s="174">
        <f t="shared" si="9"/>
        <v>83</v>
      </c>
      <c r="K43" s="130">
        <f t="shared" si="10"/>
        <v>714</v>
      </c>
    </row>
    <row r="44" spans="1:11" ht="15.75" x14ac:dyDescent="0.25">
      <c r="A44" s="43">
        <f t="shared" si="5"/>
        <v>39</v>
      </c>
      <c r="B44" s="177" t="s">
        <v>176</v>
      </c>
      <c r="C44" s="173">
        <v>1243</v>
      </c>
      <c r="D44" s="174">
        <v>64</v>
      </c>
      <c r="E44" s="129">
        <f t="shared" si="6"/>
        <v>1307</v>
      </c>
      <c r="F44" s="169">
        <v>919</v>
      </c>
      <c r="G44" s="170">
        <v>79</v>
      </c>
      <c r="H44" s="128">
        <f t="shared" si="7"/>
        <v>998</v>
      </c>
      <c r="I44" s="175">
        <f t="shared" si="8"/>
        <v>2162</v>
      </c>
      <c r="J44" s="174">
        <f t="shared" si="9"/>
        <v>143</v>
      </c>
      <c r="K44" s="130">
        <f t="shared" si="10"/>
        <v>2305</v>
      </c>
    </row>
    <row r="45" spans="1:11" ht="15.75" x14ac:dyDescent="0.25">
      <c r="A45" s="43">
        <f t="shared" si="5"/>
        <v>40</v>
      </c>
      <c r="B45" s="177" t="s">
        <v>272</v>
      </c>
      <c r="C45" s="173">
        <v>2810</v>
      </c>
      <c r="D45" s="174">
        <v>263</v>
      </c>
      <c r="E45" s="129">
        <f t="shared" si="6"/>
        <v>3073</v>
      </c>
      <c r="F45" s="169">
        <v>2027</v>
      </c>
      <c r="G45" s="170">
        <v>168</v>
      </c>
      <c r="H45" s="128">
        <f t="shared" si="7"/>
        <v>2195</v>
      </c>
      <c r="I45" s="175">
        <f t="shared" si="8"/>
        <v>4837</v>
      </c>
      <c r="J45" s="174">
        <f t="shared" si="9"/>
        <v>431</v>
      </c>
      <c r="K45" s="130">
        <f t="shared" si="10"/>
        <v>5268</v>
      </c>
    </row>
    <row r="46" spans="1:11" ht="15.75" x14ac:dyDescent="0.25">
      <c r="A46" s="43">
        <f t="shared" si="5"/>
        <v>41</v>
      </c>
      <c r="B46" s="177" t="s">
        <v>273</v>
      </c>
      <c r="C46" s="173">
        <v>508</v>
      </c>
      <c r="D46" s="174">
        <v>41</v>
      </c>
      <c r="E46" s="129">
        <f t="shared" si="6"/>
        <v>549</v>
      </c>
      <c r="F46" s="169">
        <v>377</v>
      </c>
      <c r="G46" s="170">
        <v>28</v>
      </c>
      <c r="H46" s="128">
        <f t="shared" si="7"/>
        <v>405</v>
      </c>
      <c r="I46" s="175">
        <f t="shared" si="8"/>
        <v>885</v>
      </c>
      <c r="J46" s="174">
        <f t="shared" si="9"/>
        <v>69</v>
      </c>
      <c r="K46" s="130">
        <f t="shared" si="10"/>
        <v>954</v>
      </c>
    </row>
    <row r="47" spans="1:11" ht="15.75" x14ac:dyDescent="0.25">
      <c r="A47" s="43">
        <f t="shared" si="5"/>
        <v>42</v>
      </c>
      <c r="B47" s="177" t="s">
        <v>274</v>
      </c>
      <c r="C47" s="173">
        <v>1901</v>
      </c>
      <c r="D47" s="174">
        <v>145</v>
      </c>
      <c r="E47" s="129">
        <f t="shared" si="6"/>
        <v>2046</v>
      </c>
      <c r="F47" s="169">
        <v>1789</v>
      </c>
      <c r="G47" s="170">
        <v>161</v>
      </c>
      <c r="H47" s="128">
        <f t="shared" si="7"/>
        <v>1950</v>
      </c>
      <c r="I47" s="175">
        <f t="shared" si="8"/>
        <v>3690</v>
      </c>
      <c r="J47" s="174">
        <f t="shared" si="9"/>
        <v>306</v>
      </c>
      <c r="K47" s="130">
        <f t="shared" si="10"/>
        <v>3996</v>
      </c>
    </row>
    <row r="48" spans="1:11" ht="15.75" x14ac:dyDescent="0.25">
      <c r="A48" s="43">
        <f t="shared" si="5"/>
        <v>43</v>
      </c>
      <c r="B48" s="177" t="s">
        <v>314</v>
      </c>
      <c r="C48" s="173">
        <v>0</v>
      </c>
      <c r="D48" s="174">
        <v>0</v>
      </c>
      <c r="E48" s="129">
        <f t="shared" si="6"/>
        <v>0</v>
      </c>
      <c r="F48" s="169">
        <v>14</v>
      </c>
      <c r="G48" s="170">
        <v>0</v>
      </c>
      <c r="H48" s="128">
        <f t="shared" si="7"/>
        <v>14</v>
      </c>
      <c r="I48" s="175">
        <f t="shared" si="8"/>
        <v>14</v>
      </c>
      <c r="J48" s="174">
        <f t="shared" si="9"/>
        <v>0</v>
      </c>
      <c r="K48" s="130">
        <f t="shared" si="10"/>
        <v>14</v>
      </c>
    </row>
    <row r="49" spans="1:11" ht="15.75" x14ac:dyDescent="0.25">
      <c r="A49" s="43">
        <f t="shared" si="5"/>
        <v>44</v>
      </c>
      <c r="B49" s="177" t="s">
        <v>177</v>
      </c>
      <c r="C49" s="173">
        <v>0</v>
      </c>
      <c r="D49" s="174">
        <v>0</v>
      </c>
      <c r="E49" s="129">
        <f t="shared" si="6"/>
        <v>0</v>
      </c>
      <c r="F49" s="169">
        <v>19</v>
      </c>
      <c r="G49" s="170">
        <v>36</v>
      </c>
      <c r="H49" s="128">
        <f t="shared" si="7"/>
        <v>55</v>
      </c>
      <c r="I49" s="175">
        <f t="shared" si="8"/>
        <v>19</v>
      </c>
      <c r="J49" s="174">
        <f t="shared" si="9"/>
        <v>36</v>
      </c>
      <c r="K49" s="130">
        <f t="shared" si="10"/>
        <v>55</v>
      </c>
    </row>
    <row r="50" spans="1:11" ht="15.75" x14ac:dyDescent="0.25">
      <c r="A50" s="43">
        <f t="shared" si="5"/>
        <v>45</v>
      </c>
      <c r="B50" s="177" t="s">
        <v>245</v>
      </c>
      <c r="C50" s="173">
        <v>513</v>
      </c>
      <c r="D50" s="174">
        <v>646</v>
      </c>
      <c r="E50" s="129">
        <f t="shared" si="6"/>
        <v>1159</v>
      </c>
      <c r="F50" s="169">
        <v>0</v>
      </c>
      <c r="G50" s="170">
        <v>0</v>
      </c>
      <c r="H50" s="128">
        <f t="shared" si="7"/>
        <v>0</v>
      </c>
      <c r="I50" s="175">
        <f t="shared" si="8"/>
        <v>513</v>
      </c>
      <c r="J50" s="174">
        <f t="shared" si="9"/>
        <v>646</v>
      </c>
      <c r="K50" s="130">
        <f t="shared" si="10"/>
        <v>1159</v>
      </c>
    </row>
    <row r="51" spans="1:11" ht="15.75" x14ac:dyDescent="0.25">
      <c r="A51" s="43">
        <f t="shared" si="5"/>
        <v>46</v>
      </c>
      <c r="B51" s="177" t="s">
        <v>315</v>
      </c>
      <c r="C51" s="173">
        <v>342</v>
      </c>
      <c r="D51" s="174">
        <v>326</v>
      </c>
      <c r="E51" s="129">
        <f t="shared" si="6"/>
        <v>668</v>
      </c>
      <c r="F51" s="169">
        <v>174</v>
      </c>
      <c r="G51" s="170">
        <v>218</v>
      </c>
      <c r="H51" s="128">
        <f t="shared" si="7"/>
        <v>392</v>
      </c>
      <c r="I51" s="175">
        <f t="shared" si="8"/>
        <v>516</v>
      </c>
      <c r="J51" s="174">
        <f t="shared" si="9"/>
        <v>544</v>
      </c>
      <c r="K51" s="130">
        <f t="shared" si="10"/>
        <v>1060</v>
      </c>
    </row>
    <row r="52" spans="1:11" ht="15.75" x14ac:dyDescent="0.25">
      <c r="A52" s="43">
        <f t="shared" si="5"/>
        <v>47</v>
      </c>
      <c r="B52" s="177" t="s">
        <v>178</v>
      </c>
      <c r="C52" s="173">
        <v>0</v>
      </c>
      <c r="D52" s="174">
        <v>0</v>
      </c>
      <c r="E52" s="129">
        <f t="shared" si="6"/>
        <v>0</v>
      </c>
      <c r="F52" s="169">
        <v>164</v>
      </c>
      <c r="G52" s="170">
        <v>217</v>
      </c>
      <c r="H52" s="128">
        <f t="shared" si="7"/>
        <v>381</v>
      </c>
      <c r="I52" s="175">
        <f t="shared" si="8"/>
        <v>164</v>
      </c>
      <c r="J52" s="174">
        <f t="shared" si="9"/>
        <v>217</v>
      </c>
      <c r="K52" s="130">
        <f t="shared" si="10"/>
        <v>381</v>
      </c>
    </row>
    <row r="53" spans="1:11" ht="15.75" x14ac:dyDescent="0.25">
      <c r="A53" s="43">
        <f t="shared" si="5"/>
        <v>48</v>
      </c>
      <c r="B53" s="177" t="s">
        <v>202</v>
      </c>
      <c r="C53" s="173">
        <v>537</v>
      </c>
      <c r="D53" s="174">
        <v>654</v>
      </c>
      <c r="E53" s="129">
        <f t="shared" si="6"/>
        <v>1191</v>
      </c>
      <c r="F53" s="169">
        <v>22</v>
      </c>
      <c r="G53" s="170">
        <v>58</v>
      </c>
      <c r="H53" s="128">
        <f t="shared" si="7"/>
        <v>80</v>
      </c>
      <c r="I53" s="175">
        <f t="shared" si="8"/>
        <v>559</v>
      </c>
      <c r="J53" s="174">
        <f t="shared" si="9"/>
        <v>712</v>
      </c>
      <c r="K53" s="130">
        <f t="shared" si="10"/>
        <v>1271</v>
      </c>
    </row>
    <row r="54" spans="1:11" ht="15.75" x14ac:dyDescent="0.25">
      <c r="A54" s="43">
        <f t="shared" si="5"/>
        <v>49</v>
      </c>
      <c r="B54" s="177" t="s">
        <v>316</v>
      </c>
      <c r="C54" s="173">
        <v>0</v>
      </c>
      <c r="D54" s="174">
        <v>0</v>
      </c>
      <c r="E54" s="129">
        <f t="shared" si="6"/>
        <v>0</v>
      </c>
      <c r="F54" s="169">
        <v>376</v>
      </c>
      <c r="G54" s="170">
        <v>172</v>
      </c>
      <c r="H54" s="128">
        <f t="shared" si="7"/>
        <v>548</v>
      </c>
      <c r="I54" s="175">
        <f t="shared" si="8"/>
        <v>376</v>
      </c>
      <c r="J54" s="174">
        <f t="shared" si="9"/>
        <v>172</v>
      </c>
      <c r="K54" s="130">
        <f t="shared" si="10"/>
        <v>548</v>
      </c>
    </row>
    <row r="55" spans="1:11" ht="15.75" x14ac:dyDescent="0.25">
      <c r="A55" s="43">
        <f t="shared" si="5"/>
        <v>50</v>
      </c>
      <c r="B55" s="177" t="s">
        <v>317</v>
      </c>
      <c r="C55" s="173">
        <v>0</v>
      </c>
      <c r="D55" s="174">
        <v>0</v>
      </c>
      <c r="E55" s="129">
        <f t="shared" si="6"/>
        <v>0</v>
      </c>
      <c r="F55" s="169">
        <v>52</v>
      </c>
      <c r="G55" s="170">
        <v>12</v>
      </c>
      <c r="H55" s="128">
        <f t="shared" si="7"/>
        <v>64</v>
      </c>
      <c r="I55" s="175">
        <f t="shared" si="8"/>
        <v>52</v>
      </c>
      <c r="J55" s="174">
        <f t="shared" si="9"/>
        <v>12</v>
      </c>
      <c r="K55" s="130">
        <f t="shared" si="10"/>
        <v>64</v>
      </c>
    </row>
    <row r="56" spans="1:11" ht="15.75" x14ac:dyDescent="0.25">
      <c r="A56" s="43">
        <f t="shared" si="5"/>
        <v>51</v>
      </c>
      <c r="B56" s="177" t="s">
        <v>246</v>
      </c>
      <c r="C56" s="173">
        <v>377</v>
      </c>
      <c r="D56" s="174">
        <v>219</v>
      </c>
      <c r="E56" s="129">
        <f t="shared" si="6"/>
        <v>596</v>
      </c>
      <c r="F56" s="169">
        <v>113</v>
      </c>
      <c r="G56" s="170">
        <v>54</v>
      </c>
      <c r="H56" s="128">
        <f t="shared" si="7"/>
        <v>167</v>
      </c>
      <c r="I56" s="175">
        <f t="shared" si="8"/>
        <v>490</v>
      </c>
      <c r="J56" s="174">
        <f t="shared" si="9"/>
        <v>273</v>
      </c>
      <c r="K56" s="130">
        <f t="shared" si="10"/>
        <v>763</v>
      </c>
    </row>
    <row r="57" spans="1:11" ht="15.75" x14ac:dyDescent="0.25">
      <c r="A57" s="43">
        <f t="shared" si="5"/>
        <v>52</v>
      </c>
      <c r="B57" s="177" t="s">
        <v>275</v>
      </c>
      <c r="C57" s="173">
        <v>140</v>
      </c>
      <c r="D57" s="174">
        <v>146</v>
      </c>
      <c r="E57" s="129">
        <f t="shared" si="6"/>
        <v>286</v>
      </c>
      <c r="F57" s="169">
        <v>108</v>
      </c>
      <c r="G57" s="170">
        <v>121</v>
      </c>
      <c r="H57" s="128">
        <f t="shared" si="7"/>
        <v>229</v>
      </c>
      <c r="I57" s="175">
        <f t="shared" si="8"/>
        <v>248</v>
      </c>
      <c r="J57" s="174">
        <f t="shared" si="9"/>
        <v>267</v>
      </c>
      <c r="K57" s="130">
        <f t="shared" si="10"/>
        <v>515</v>
      </c>
    </row>
    <row r="58" spans="1:11" ht="15.75" x14ac:dyDescent="0.25">
      <c r="A58" s="43">
        <f t="shared" si="5"/>
        <v>53</v>
      </c>
      <c r="B58" s="177" t="s">
        <v>276</v>
      </c>
      <c r="C58" s="173">
        <v>135</v>
      </c>
      <c r="D58" s="174">
        <v>8</v>
      </c>
      <c r="E58" s="129">
        <f t="shared" si="6"/>
        <v>143</v>
      </c>
      <c r="F58" s="169">
        <v>85</v>
      </c>
      <c r="G58" s="170">
        <v>4</v>
      </c>
      <c r="H58" s="128">
        <f t="shared" si="7"/>
        <v>89</v>
      </c>
      <c r="I58" s="175">
        <f t="shared" si="8"/>
        <v>220</v>
      </c>
      <c r="J58" s="174">
        <f t="shared" si="9"/>
        <v>12</v>
      </c>
      <c r="K58" s="130">
        <f t="shared" si="10"/>
        <v>232</v>
      </c>
    </row>
    <row r="59" spans="1:11" ht="15.75" x14ac:dyDescent="0.25">
      <c r="A59" s="43">
        <f t="shared" si="5"/>
        <v>54</v>
      </c>
      <c r="B59" s="177" t="s">
        <v>277</v>
      </c>
      <c r="C59" s="173">
        <v>28</v>
      </c>
      <c r="D59" s="174">
        <v>1</v>
      </c>
      <c r="E59" s="129">
        <f t="shared" si="6"/>
        <v>29</v>
      </c>
      <c r="F59" s="169">
        <v>32</v>
      </c>
      <c r="G59" s="170">
        <v>11</v>
      </c>
      <c r="H59" s="128">
        <f t="shared" si="7"/>
        <v>43</v>
      </c>
      <c r="I59" s="175">
        <f t="shared" si="8"/>
        <v>60</v>
      </c>
      <c r="J59" s="174">
        <f t="shared" si="9"/>
        <v>12</v>
      </c>
      <c r="K59" s="130">
        <f t="shared" si="10"/>
        <v>72</v>
      </c>
    </row>
    <row r="60" spans="1:11" ht="15.75" x14ac:dyDescent="0.25">
      <c r="A60" s="43">
        <f t="shared" si="5"/>
        <v>55</v>
      </c>
      <c r="B60" s="177" t="s">
        <v>278</v>
      </c>
      <c r="C60" s="173">
        <v>1410</v>
      </c>
      <c r="D60" s="174">
        <v>825</v>
      </c>
      <c r="E60" s="129">
        <f t="shared" si="6"/>
        <v>2235</v>
      </c>
      <c r="F60" s="169">
        <v>1173</v>
      </c>
      <c r="G60" s="170">
        <v>797</v>
      </c>
      <c r="H60" s="128">
        <f t="shared" si="7"/>
        <v>1970</v>
      </c>
      <c r="I60" s="175">
        <f t="shared" si="8"/>
        <v>2583</v>
      </c>
      <c r="J60" s="174">
        <f t="shared" si="9"/>
        <v>1622</v>
      </c>
      <c r="K60" s="130">
        <f t="shared" si="10"/>
        <v>4205</v>
      </c>
    </row>
    <row r="61" spans="1:11" ht="15.75" x14ac:dyDescent="0.25">
      <c r="A61" s="43">
        <f t="shared" si="5"/>
        <v>56</v>
      </c>
      <c r="B61" s="177" t="s">
        <v>279</v>
      </c>
      <c r="C61" s="173">
        <v>120</v>
      </c>
      <c r="D61" s="174">
        <v>53</v>
      </c>
      <c r="E61" s="129">
        <f t="shared" si="6"/>
        <v>173</v>
      </c>
      <c r="F61" s="169">
        <v>144</v>
      </c>
      <c r="G61" s="170">
        <v>58</v>
      </c>
      <c r="H61" s="128">
        <f t="shared" si="7"/>
        <v>202</v>
      </c>
      <c r="I61" s="175">
        <f t="shared" si="8"/>
        <v>264</v>
      </c>
      <c r="J61" s="174">
        <f t="shared" si="9"/>
        <v>111</v>
      </c>
      <c r="K61" s="130">
        <f t="shared" si="10"/>
        <v>375</v>
      </c>
    </row>
    <row r="62" spans="1:11" ht="15.75" x14ac:dyDescent="0.25">
      <c r="A62" s="43">
        <f t="shared" si="5"/>
        <v>57</v>
      </c>
      <c r="B62" s="177" t="s">
        <v>248</v>
      </c>
      <c r="C62" s="173">
        <v>21</v>
      </c>
      <c r="D62" s="174">
        <v>36</v>
      </c>
      <c r="E62" s="129">
        <f t="shared" si="6"/>
        <v>57</v>
      </c>
      <c r="F62" s="169">
        <v>12</v>
      </c>
      <c r="G62" s="170">
        <v>28</v>
      </c>
      <c r="H62" s="128">
        <f t="shared" si="7"/>
        <v>40</v>
      </c>
      <c r="I62" s="175">
        <f t="shared" si="8"/>
        <v>33</v>
      </c>
      <c r="J62" s="174">
        <f t="shared" si="9"/>
        <v>64</v>
      </c>
      <c r="K62" s="130">
        <f t="shared" si="10"/>
        <v>97</v>
      </c>
    </row>
    <row r="63" spans="1:11" ht="15.75" x14ac:dyDescent="0.25">
      <c r="A63" s="43">
        <f t="shared" si="5"/>
        <v>58</v>
      </c>
      <c r="B63" s="177" t="s">
        <v>318</v>
      </c>
      <c r="C63" s="173">
        <v>406</v>
      </c>
      <c r="D63" s="174">
        <v>558</v>
      </c>
      <c r="E63" s="129">
        <f t="shared" si="6"/>
        <v>964</v>
      </c>
      <c r="F63" s="169">
        <v>48</v>
      </c>
      <c r="G63" s="170">
        <v>76</v>
      </c>
      <c r="H63" s="128">
        <f t="shared" si="7"/>
        <v>124</v>
      </c>
      <c r="I63" s="175">
        <f t="shared" si="8"/>
        <v>454</v>
      </c>
      <c r="J63" s="174">
        <f t="shared" si="9"/>
        <v>634</v>
      </c>
      <c r="K63" s="130">
        <f t="shared" si="10"/>
        <v>1088</v>
      </c>
    </row>
    <row r="64" spans="1:11" ht="15.75" x14ac:dyDescent="0.25">
      <c r="A64" s="43">
        <f t="shared" si="5"/>
        <v>59</v>
      </c>
      <c r="B64" s="177" t="s">
        <v>319</v>
      </c>
      <c r="C64" s="173">
        <v>138</v>
      </c>
      <c r="D64" s="174">
        <v>199</v>
      </c>
      <c r="E64" s="129">
        <f t="shared" si="6"/>
        <v>337</v>
      </c>
      <c r="F64" s="169">
        <v>11</v>
      </c>
      <c r="G64" s="170">
        <v>14</v>
      </c>
      <c r="H64" s="128">
        <f t="shared" si="7"/>
        <v>25</v>
      </c>
      <c r="I64" s="175">
        <f t="shared" si="8"/>
        <v>149</v>
      </c>
      <c r="J64" s="174">
        <f t="shared" si="9"/>
        <v>213</v>
      </c>
      <c r="K64" s="130">
        <f t="shared" si="10"/>
        <v>362</v>
      </c>
    </row>
    <row r="65" spans="1:11" ht="15.75" x14ac:dyDescent="0.25">
      <c r="A65" s="43">
        <f t="shared" si="5"/>
        <v>60</v>
      </c>
      <c r="B65" s="177" t="s">
        <v>320</v>
      </c>
      <c r="C65" s="173">
        <v>107</v>
      </c>
      <c r="D65" s="174">
        <v>35</v>
      </c>
      <c r="E65" s="129">
        <f t="shared" si="6"/>
        <v>142</v>
      </c>
      <c r="F65" s="169">
        <v>168</v>
      </c>
      <c r="G65" s="170">
        <v>43</v>
      </c>
      <c r="H65" s="128">
        <f t="shared" si="7"/>
        <v>211</v>
      </c>
      <c r="I65" s="175">
        <f t="shared" si="8"/>
        <v>275</v>
      </c>
      <c r="J65" s="174">
        <f t="shared" si="9"/>
        <v>78</v>
      </c>
      <c r="K65" s="130">
        <f t="shared" si="10"/>
        <v>353</v>
      </c>
    </row>
    <row r="66" spans="1:11" ht="15.75" x14ac:dyDescent="0.25">
      <c r="A66" s="43">
        <f t="shared" si="5"/>
        <v>61</v>
      </c>
      <c r="B66" s="177" t="s">
        <v>321</v>
      </c>
      <c r="C66" s="173">
        <v>188</v>
      </c>
      <c r="D66" s="174">
        <v>212</v>
      </c>
      <c r="E66" s="129">
        <f t="shared" si="6"/>
        <v>400</v>
      </c>
      <c r="F66" s="169">
        <v>0</v>
      </c>
      <c r="G66" s="170">
        <v>0</v>
      </c>
      <c r="H66" s="128">
        <f t="shared" si="7"/>
        <v>0</v>
      </c>
      <c r="I66" s="175">
        <f t="shared" si="8"/>
        <v>188</v>
      </c>
      <c r="J66" s="174">
        <f t="shared" si="9"/>
        <v>212</v>
      </c>
      <c r="K66" s="130">
        <f t="shared" si="10"/>
        <v>400</v>
      </c>
    </row>
    <row r="67" spans="1:11" ht="15.75" x14ac:dyDescent="0.25">
      <c r="A67" s="43">
        <f t="shared" si="5"/>
        <v>62</v>
      </c>
      <c r="B67" s="177" t="s">
        <v>322</v>
      </c>
      <c r="C67" s="173">
        <v>62</v>
      </c>
      <c r="D67" s="174">
        <v>10</v>
      </c>
      <c r="E67" s="129">
        <f t="shared" si="6"/>
        <v>72</v>
      </c>
      <c r="F67" s="169">
        <v>93</v>
      </c>
      <c r="G67" s="170">
        <v>38</v>
      </c>
      <c r="H67" s="128">
        <f t="shared" si="7"/>
        <v>131</v>
      </c>
      <c r="I67" s="175">
        <f t="shared" si="8"/>
        <v>155</v>
      </c>
      <c r="J67" s="174">
        <f t="shared" si="9"/>
        <v>48</v>
      </c>
      <c r="K67" s="130">
        <f t="shared" si="10"/>
        <v>203</v>
      </c>
    </row>
    <row r="68" spans="1:11" ht="15.75" x14ac:dyDescent="0.25">
      <c r="A68" s="43">
        <f t="shared" si="5"/>
        <v>63</v>
      </c>
      <c r="B68" s="177" t="s">
        <v>323</v>
      </c>
      <c r="C68" s="173">
        <v>141</v>
      </c>
      <c r="D68" s="174">
        <v>70</v>
      </c>
      <c r="E68" s="129">
        <f t="shared" si="6"/>
        <v>211</v>
      </c>
      <c r="F68" s="169">
        <v>0</v>
      </c>
      <c r="G68" s="170">
        <v>0</v>
      </c>
      <c r="H68" s="128">
        <f t="shared" si="7"/>
        <v>0</v>
      </c>
      <c r="I68" s="175">
        <f t="shared" si="8"/>
        <v>141</v>
      </c>
      <c r="J68" s="174">
        <f t="shared" si="9"/>
        <v>70</v>
      </c>
      <c r="K68" s="130">
        <f t="shared" si="10"/>
        <v>211</v>
      </c>
    </row>
    <row r="69" spans="1:11" ht="15.75" customHeight="1" x14ac:dyDescent="0.25">
      <c r="A69" s="43">
        <f t="shared" si="5"/>
        <v>64</v>
      </c>
      <c r="B69" s="177" t="s">
        <v>324</v>
      </c>
      <c r="C69" s="173">
        <v>0</v>
      </c>
      <c r="D69" s="174">
        <v>0</v>
      </c>
      <c r="E69" s="129">
        <f t="shared" si="6"/>
        <v>0</v>
      </c>
      <c r="F69" s="169">
        <v>139</v>
      </c>
      <c r="G69" s="170">
        <v>160</v>
      </c>
      <c r="H69" s="128">
        <f t="shared" si="7"/>
        <v>299</v>
      </c>
      <c r="I69" s="175">
        <f t="shared" si="8"/>
        <v>139</v>
      </c>
      <c r="J69" s="174">
        <f t="shared" si="9"/>
        <v>160</v>
      </c>
      <c r="K69" s="130">
        <f t="shared" si="10"/>
        <v>299</v>
      </c>
    </row>
    <row r="70" spans="1:11" ht="15.75" x14ac:dyDescent="0.25">
      <c r="A70" s="43">
        <f t="shared" si="5"/>
        <v>65</v>
      </c>
      <c r="B70" s="177" t="s">
        <v>179</v>
      </c>
      <c r="C70" s="173">
        <v>20</v>
      </c>
      <c r="D70" s="174">
        <v>48</v>
      </c>
      <c r="E70" s="129">
        <f t="shared" ref="E70:E85" si="11">SUM(C70:D70)</f>
        <v>68</v>
      </c>
      <c r="F70" s="169">
        <v>174</v>
      </c>
      <c r="G70" s="170">
        <v>663</v>
      </c>
      <c r="H70" s="128">
        <f t="shared" ref="H70:H85" si="12">SUM(F70:G70)</f>
        <v>837</v>
      </c>
      <c r="I70" s="175">
        <f t="shared" ref="I70:I85" si="13">C70+F70</f>
        <v>194</v>
      </c>
      <c r="J70" s="174">
        <f t="shared" ref="J70:J85" si="14">D70+G70</f>
        <v>711</v>
      </c>
      <c r="K70" s="130">
        <f t="shared" ref="K70:K85" si="15">+I70+J70</f>
        <v>905</v>
      </c>
    </row>
    <row r="71" spans="1:11" ht="15.75" x14ac:dyDescent="0.25">
      <c r="A71" s="43">
        <f t="shared" si="5"/>
        <v>66</v>
      </c>
      <c r="B71" s="177" t="s">
        <v>180</v>
      </c>
      <c r="C71" s="173">
        <v>148</v>
      </c>
      <c r="D71" s="174">
        <v>29</v>
      </c>
      <c r="E71" s="129">
        <f t="shared" si="11"/>
        <v>177</v>
      </c>
      <c r="F71" s="169">
        <v>116</v>
      </c>
      <c r="G71" s="170">
        <v>22</v>
      </c>
      <c r="H71" s="128">
        <f t="shared" si="12"/>
        <v>138</v>
      </c>
      <c r="I71" s="175">
        <f t="shared" si="13"/>
        <v>264</v>
      </c>
      <c r="J71" s="174">
        <f t="shared" si="14"/>
        <v>51</v>
      </c>
      <c r="K71" s="130">
        <f t="shared" si="15"/>
        <v>315</v>
      </c>
    </row>
    <row r="72" spans="1:11" ht="15.75" x14ac:dyDescent="0.25">
      <c r="A72" s="43">
        <f t="shared" ref="A72:A85" si="16">+A71+1</f>
        <v>67</v>
      </c>
      <c r="B72" s="177" t="s">
        <v>181</v>
      </c>
      <c r="C72" s="173">
        <v>60</v>
      </c>
      <c r="D72" s="174">
        <v>85</v>
      </c>
      <c r="E72" s="129">
        <f t="shared" si="11"/>
        <v>145</v>
      </c>
      <c r="F72" s="169">
        <v>342</v>
      </c>
      <c r="G72" s="170">
        <v>475</v>
      </c>
      <c r="H72" s="128">
        <f t="shared" si="12"/>
        <v>817</v>
      </c>
      <c r="I72" s="175">
        <f t="shared" si="13"/>
        <v>402</v>
      </c>
      <c r="J72" s="174">
        <f t="shared" si="14"/>
        <v>560</v>
      </c>
      <c r="K72" s="130">
        <f t="shared" si="15"/>
        <v>962</v>
      </c>
    </row>
    <row r="73" spans="1:11" ht="15.75" x14ac:dyDescent="0.25">
      <c r="A73" s="43">
        <f t="shared" si="16"/>
        <v>68</v>
      </c>
      <c r="B73" s="177" t="s">
        <v>182</v>
      </c>
      <c r="C73" s="173">
        <v>13</v>
      </c>
      <c r="D73" s="174">
        <v>12</v>
      </c>
      <c r="E73" s="129">
        <f t="shared" si="11"/>
        <v>25</v>
      </c>
      <c r="F73" s="169">
        <v>172</v>
      </c>
      <c r="G73" s="170">
        <v>258</v>
      </c>
      <c r="H73" s="128">
        <f t="shared" si="12"/>
        <v>430</v>
      </c>
      <c r="I73" s="175">
        <f t="shared" si="13"/>
        <v>185</v>
      </c>
      <c r="J73" s="174">
        <f t="shared" si="14"/>
        <v>270</v>
      </c>
      <c r="K73" s="130">
        <f t="shared" si="15"/>
        <v>455</v>
      </c>
    </row>
    <row r="74" spans="1:11" ht="19.5" customHeight="1" x14ac:dyDescent="0.25">
      <c r="A74" s="43">
        <f t="shared" si="16"/>
        <v>69</v>
      </c>
      <c r="B74" s="177" t="s">
        <v>325</v>
      </c>
      <c r="C74" s="173">
        <v>0</v>
      </c>
      <c r="D74" s="174">
        <v>0</v>
      </c>
      <c r="E74" s="129">
        <f t="shared" si="11"/>
        <v>0</v>
      </c>
      <c r="F74" s="169">
        <v>247</v>
      </c>
      <c r="G74" s="170">
        <v>235</v>
      </c>
      <c r="H74" s="128">
        <f t="shared" si="12"/>
        <v>482</v>
      </c>
      <c r="I74" s="175">
        <f t="shared" si="13"/>
        <v>247</v>
      </c>
      <c r="J74" s="174">
        <f t="shared" si="14"/>
        <v>235</v>
      </c>
      <c r="K74" s="130">
        <f t="shared" si="15"/>
        <v>482</v>
      </c>
    </row>
    <row r="75" spans="1:11" ht="31.5" x14ac:dyDescent="0.25">
      <c r="A75" s="43">
        <f t="shared" si="16"/>
        <v>70</v>
      </c>
      <c r="B75" s="177" t="s">
        <v>326</v>
      </c>
      <c r="C75" s="173">
        <v>278</v>
      </c>
      <c r="D75" s="174">
        <v>281</v>
      </c>
      <c r="E75" s="129">
        <f t="shared" si="11"/>
        <v>559</v>
      </c>
      <c r="F75" s="169">
        <v>502</v>
      </c>
      <c r="G75" s="170">
        <v>568</v>
      </c>
      <c r="H75" s="128">
        <f t="shared" si="12"/>
        <v>1070</v>
      </c>
      <c r="I75" s="175">
        <f t="shared" si="13"/>
        <v>780</v>
      </c>
      <c r="J75" s="174">
        <f t="shared" si="14"/>
        <v>849</v>
      </c>
      <c r="K75" s="130">
        <f t="shared" si="15"/>
        <v>1629</v>
      </c>
    </row>
    <row r="76" spans="1:11" ht="31.5" x14ac:dyDescent="0.25">
      <c r="A76" s="43">
        <f t="shared" si="16"/>
        <v>71</v>
      </c>
      <c r="B76" s="177" t="s">
        <v>327</v>
      </c>
      <c r="C76" s="173">
        <v>0</v>
      </c>
      <c r="D76" s="174">
        <v>0</v>
      </c>
      <c r="E76" s="129">
        <f t="shared" si="11"/>
        <v>0</v>
      </c>
      <c r="F76" s="169">
        <v>175</v>
      </c>
      <c r="G76" s="170">
        <v>82</v>
      </c>
      <c r="H76" s="128">
        <f t="shared" si="12"/>
        <v>257</v>
      </c>
      <c r="I76" s="175">
        <f t="shared" si="13"/>
        <v>175</v>
      </c>
      <c r="J76" s="174">
        <f t="shared" si="14"/>
        <v>82</v>
      </c>
      <c r="K76" s="130">
        <f t="shared" si="15"/>
        <v>257</v>
      </c>
    </row>
    <row r="77" spans="1:11" ht="31.5" x14ac:dyDescent="0.25">
      <c r="A77" s="43">
        <f t="shared" si="16"/>
        <v>72</v>
      </c>
      <c r="B77" s="177" t="s">
        <v>328</v>
      </c>
      <c r="C77" s="173">
        <v>1100</v>
      </c>
      <c r="D77" s="174">
        <v>522</v>
      </c>
      <c r="E77" s="129">
        <f t="shared" si="11"/>
        <v>1622</v>
      </c>
      <c r="F77" s="169">
        <v>1018</v>
      </c>
      <c r="G77" s="170">
        <v>466</v>
      </c>
      <c r="H77" s="128">
        <f t="shared" si="12"/>
        <v>1484</v>
      </c>
      <c r="I77" s="175">
        <f t="shared" si="13"/>
        <v>2118</v>
      </c>
      <c r="J77" s="174">
        <f t="shared" si="14"/>
        <v>988</v>
      </c>
      <c r="K77" s="130">
        <f t="shared" si="15"/>
        <v>3106</v>
      </c>
    </row>
    <row r="78" spans="1:11" ht="31.5" x14ac:dyDescent="0.25">
      <c r="A78" s="43">
        <f t="shared" si="16"/>
        <v>73</v>
      </c>
      <c r="B78" s="177" t="s">
        <v>329</v>
      </c>
      <c r="C78" s="173">
        <v>0</v>
      </c>
      <c r="D78" s="174">
        <v>0</v>
      </c>
      <c r="E78" s="129">
        <f t="shared" si="11"/>
        <v>0</v>
      </c>
      <c r="F78" s="169">
        <v>372</v>
      </c>
      <c r="G78" s="170">
        <v>291</v>
      </c>
      <c r="H78" s="128">
        <f t="shared" si="12"/>
        <v>663</v>
      </c>
      <c r="I78" s="175">
        <f t="shared" si="13"/>
        <v>372</v>
      </c>
      <c r="J78" s="174">
        <f t="shared" si="14"/>
        <v>291</v>
      </c>
      <c r="K78" s="130">
        <f t="shared" si="15"/>
        <v>663</v>
      </c>
    </row>
    <row r="79" spans="1:11" ht="31.5" x14ac:dyDescent="0.25">
      <c r="A79" s="43">
        <f t="shared" si="16"/>
        <v>74</v>
      </c>
      <c r="B79" s="177" t="s">
        <v>330</v>
      </c>
      <c r="C79" s="173">
        <v>2804</v>
      </c>
      <c r="D79" s="174">
        <v>1570</v>
      </c>
      <c r="E79" s="129">
        <f t="shared" si="11"/>
        <v>4374</v>
      </c>
      <c r="F79" s="169">
        <v>2427</v>
      </c>
      <c r="G79" s="170">
        <v>1444</v>
      </c>
      <c r="H79" s="128">
        <f t="shared" si="12"/>
        <v>3871</v>
      </c>
      <c r="I79" s="175">
        <f t="shared" si="13"/>
        <v>5231</v>
      </c>
      <c r="J79" s="174">
        <f t="shared" si="14"/>
        <v>3014</v>
      </c>
      <c r="K79" s="130">
        <f t="shared" si="15"/>
        <v>8245</v>
      </c>
    </row>
    <row r="80" spans="1:11" ht="15.75" x14ac:dyDescent="0.25">
      <c r="A80" s="43">
        <f t="shared" si="16"/>
        <v>75</v>
      </c>
      <c r="B80" s="177" t="s">
        <v>331</v>
      </c>
      <c r="C80" s="173">
        <v>0</v>
      </c>
      <c r="D80" s="174">
        <v>0</v>
      </c>
      <c r="E80" s="129">
        <f t="shared" si="11"/>
        <v>0</v>
      </c>
      <c r="F80" s="169">
        <v>41</v>
      </c>
      <c r="G80" s="170">
        <v>4</v>
      </c>
      <c r="H80" s="128">
        <f t="shared" si="12"/>
        <v>45</v>
      </c>
      <c r="I80" s="175">
        <f t="shared" si="13"/>
        <v>41</v>
      </c>
      <c r="J80" s="174">
        <f t="shared" si="14"/>
        <v>4</v>
      </c>
      <c r="K80" s="130">
        <f t="shared" si="15"/>
        <v>45</v>
      </c>
    </row>
    <row r="81" spans="1:11" ht="15.75" x14ac:dyDescent="0.25">
      <c r="A81" s="43">
        <f t="shared" si="16"/>
        <v>76</v>
      </c>
      <c r="B81" s="177" t="s">
        <v>332</v>
      </c>
      <c r="C81" s="173">
        <v>1855</v>
      </c>
      <c r="D81" s="174">
        <v>1097</v>
      </c>
      <c r="E81" s="129">
        <f t="shared" si="11"/>
        <v>2952</v>
      </c>
      <c r="F81" s="169">
        <v>768</v>
      </c>
      <c r="G81" s="170">
        <v>399</v>
      </c>
      <c r="H81" s="128">
        <f t="shared" si="12"/>
        <v>1167</v>
      </c>
      <c r="I81" s="175">
        <f t="shared" si="13"/>
        <v>2623</v>
      </c>
      <c r="J81" s="174">
        <f t="shared" si="14"/>
        <v>1496</v>
      </c>
      <c r="K81" s="130">
        <f t="shared" si="15"/>
        <v>4119</v>
      </c>
    </row>
    <row r="82" spans="1:11" ht="15.75" x14ac:dyDescent="0.25">
      <c r="A82" s="43">
        <f t="shared" si="16"/>
        <v>77</v>
      </c>
      <c r="B82" s="177" t="s">
        <v>183</v>
      </c>
      <c r="C82" s="173">
        <v>592</v>
      </c>
      <c r="D82" s="174">
        <v>1148</v>
      </c>
      <c r="E82" s="129">
        <f t="shared" si="11"/>
        <v>1740</v>
      </c>
      <c r="F82" s="169">
        <v>599</v>
      </c>
      <c r="G82" s="170">
        <v>1231</v>
      </c>
      <c r="H82" s="128">
        <f t="shared" si="12"/>
        <v>1830</v>
      </c>
      <c r="I82" s="175">
        <f t="shared" si="13"/>
        <v>1191</v>
      </c>
      <c r="J82" s="174">
        <f t="shared" si="14"/>
        <v>2379</v>
      </c>
      <c r="K82" s="130">
        <f t="shared" si="15"/>
        <v>3570</v>
      </c>
    </row>
    <row r="83" spans="1:11" ht="15.75" x14ac:dyDescent="0.25">
      <c r="A83" s="43">
        <f t="shared" si="16"/>
        <v>78</v>
      </c>
      <c r="B83" s="177" t="s">
        <v>247</v>
      </c>
      <c r="C83" s="173">
        <v>0</v>
      </c>
      <c r="D83" s="174">
        <v>0</v>
      </c>
      <c r="E83" s="129">
        <f t="shared" si="11"/>
        <v>0</v>
      </c>
      <c r="F83" s="169">
        <v>20</v>
      </c>
      <c r="G83" s="170">
        <v>49</v>
      </c>
      <c r="H83" s="128">
        <f t="shared" si="12"/>
        <v>69</v>
      </c>
      <c r="I83" s="175">
        <f t="shared" si="13"/>
        <v>20</v>
      </c>
      <c r="J83" s="174">
        <f t="shared" si="14"/>
        <v>49</v>
      </c>
      <c r="K83" s="130">
        <f t="shared" si="15"/>
        <v>69</v>
      </c>
    </row>
    <row r="84" spans="1:11" ht="15.75" x14ac:dyDescent="0.25">
      <c r="A84" s="43">
        <f t="shared" si="16"/>
        <v>79</v>
      </c>
      <c r="B84" s="177" t="s">
        <v>333</v>
      </c>
      <c r="C84" s="173">
        <v>5</v>
      </c>
      <c r="D84" s="174">
        <v>12</v>
      </c>
      <c r="E84" s="129">
        <f t="shared" si="11"/>
        <v>17</v>
      </c>
      <c r="F84" s="169">
        <v>1</v>
      </c>
      <c r="G84" s="170">
        <v>21</v>
      </c>
      <c r="H84" s="128">
        <f t="shared" si="12"/>
        <v>22</v>
      </c>
      <c r="I84" s="175">
        <f t="shared" si="13"/>
        <v>6</v>
      </c>
      <c r="J84" s="174">
        <f t="shared" si="14"/>
        <v>33</v>
      </c>
      <c r="K84" s="130">
        <f t="shared" si="15"/>
        <v>39</v>
      </c>
    </row>
    <row r="85" spans="1:11" ht="16.5" thickBot="1" x14ac:dyDescent="0.3">
      <c r="A85" s="43">
        <f t="shared" si="16"/>
        <v>80</v>
      </c>
      <c r="B85" s="177" t="s">
        <v>334</v>
      </c>
      <c r="C85" s="173">
        <v>244</v>
      </c>
      <c r="D85" s="174">
        <v>525</v>
      </c>
      <c r="E85" s="129">
        <f t="shared" si="11"/>
        <v>769</v>
      </c>
      <c r="F85" s="169">
        <v>99</v>
      </c>
      <c r="G85" s="170">
        <v>116</v>
      </c>
      <c r="H85" s="128">
        <f t="shared" si="12"/>
        <v>215</v>
      </c>
      <c r="I85" s="175">
        <f t="shared" si="13"/>
        <v>343</v>
      </c>
      <c r="J85" s="174">
        <f t="shared" si="14"/>
        <v>641</v>
      </c>
      <c r="K85" s="130">
        <f t="shared" si="15"/>
        <v>984</v>
      </c>
    </row>
    <row r="86" spans="1:11" ht="17.25" thickTop="1" thickBot="1" x14ac:dyDescent="0.3">
      <c r="A86" s="178"/>
      <c r="B86" s="131" t="s">
        <v>125</v>
      </c>
      <c r="C86" s="132">
        <f t="shared" ref="C86:J86" si="17">SUM(C6:C85)</f>
        <v>31732</v>
      </c>
      <c r="D86" s="133">
        <f t="shared" si="17"/>
        <v>20241</v>
      </c>
      <c r="E86" s="134">
        <f t="shared" si="17"/>
        <v>51973</v>
      </c>
      <c r="F86" s="132">
        <f t="shared" si="17"/>
        <v>28404</v>
      </c>
      <c r="G86" s="133">
        <f t="shared" si="17"/>
        <v>19565</v>
      </c>
      <c r="H86" s="135">
        <f t="shared" si="17"/>
        <v>47969</v>
      </c>
      <c r="I86" s="136">
        <f t="shared" si="17"/>
        <v>60136</v>
      </c>
      <c r="J86" s="133">
        <f t="shared" si="17"/>
        <v>39806</v>
      </c>
      <c r="K86" s="135">
        <f t="shared" ref="K86" si="18">+I86+J86</f>
        <v>99942</v>
      </c>
    </row>
    <row r="87" spans="1:11" ht="13.5" thickTop="1" x14ac:dyDescent="0.2">
      <c r="A87" s="120" t="s">
        <v>228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</row>
  </sheetData>
  <sortState ref="B6:K96">
    <sortCondition ref="B6:B96"/>
  </sortState>
  <mergeCells count="6"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view="pageBreakPreview" zoomScale="90" zoomScaleNormal="110" zoomScaleSheetLayoutView="90" workbookViewId="0">
      <pane xSplit="2" ySplit="5" topLeftCell="C6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baseColWidth="10" defaultRowHeight="12.75" x14ac:dyDescent="0.2"/>
  <cols>
    <col min="1" max="1" width="5.140625" style="50" customWidth="1"/>
    <col min="2" max="2" width="47.5703125" style="113" customWidth="1"/>
    <col min="3" max="3" width="11.7109375" style="50" customWidth="1"/>
    <col min="4" max="4" width="10.85546875" style="50" customWidth="1"/>
    <col min="5" max="5" width="9.140625" style="50" customWidth="1"/>
    <col min="6" max="6" width="11.85546875" style="50" customWidth="1"/>
    <col min="7" max="7" width="10" style="47" customWidth="1"/>
    <col min="8" max="8" width="7.85546875" style="47" customWidth="1"/>
    <col min="9" max="9" width="11.42578125" style="47" customWidth="1"/>
    <col min="10" max="10" width="11.140625" style="47" customWidth="1"/>
    <col min="11" max="11" width="9.7109375" style="47" customWidth="1"/>
    <col min="12" max="16384" width="11.42578125" style="47"/>
  </cols>
  <sheetData>
    <row r="1" spans="1:11" ht="18" x14ac:dyDescent="0.25">
      <c r="A1" s="261" t="s">
        <v>251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3" spans="1:11" ht="16.5" thickBot="1" x14ac:dyDescent="0.25">
      <c r="K3" s="31" t="s">
        <v>287</v>
      </c>
    </row>
    <row r="4" spans="1:11" ht="18" customHeight="1" thickTop="1" thickBot="1" x14ac:dyDescent="0.3">
      <c r="A4" s="275" t="s">
        <v>163</v>
      </c>
      <c r="B4" s="275" t="s">
        <v>188</v>
      </c>
      <c r="C4" s="256" t="s">
        <v>184</v>
      </c>
      <c r="D4" s="256"/>
      <c r="E4" s="256"/>
      <c r="F4" s="274" t="s">
        <v>185</v>
      </c>
      <c r="G4" s="274"/>
      <c r="H4" s="274"/>
      <c r="I4" s="274" t="s">
        <v>125</v>
      </c>
      <c r="J4" s="274"/>
      <c r="K4" s="274"/>
    </row>
    <row r="5" spans="1:11" ht="27" customHeight="1" thickTop="1" thickBot="1" x14ac:dyDescent="0.25">
      <c r="A5" s="275"/>
      <c r="B5" s="275"/>
      <c r="C5" s="156" t="s">
        <v>186</v>
      </c>
      <c r="D5" s="156" t="s">
        <v>187</v>
      </c>
      <c r="E5" s="156" t="s">
        <v>125</v>
      </c>
      <c r="F5" s="156" t="s">
        <v>186</v>
      </c>
      <c r="G5" s="156" t="s">
        <v>187</v>
      </c>
      <c r="H5" s="156" t="s">
        <v>125</v>
      </c>
      <c r="I5" s="156" t="s">
        <v>186</v>
      </c>
      <c r="J5" s="156" t="s">
        <v>187</v>
      </c>
      <c r="K5" s="156" t="s">
        <v>125</v>
      </c>
    </row>
    <row r="6" spans="1:11" ht="16.5" thickTop="1" x14ac:dyDescent="0.25">
      <c r="A6" s="179">
        <v>1</v>
      </c>
      <c r="B6" s="180" t="s">
        <v>11</v>
      </c>
      <c r="C6" s="181">
        <f>[3]Hoja2!$C5</f>
        <v>229</v>
      </c>
      <c r="D6" s="182">
        <f>[3]Hoja2!$D5</f>
        <v>158</v>
      </c>
      <c r="E6" s="137">
        <f>C6+D6</f>
        <v>387</v>
      </c>
      <c r="F6" s="183">
        <f>[3]Hoja2!$F5</f>
        <v>227</v>
      </c>
      <c r="G6" s="182">
        <f>[3]Hoja2!$G5</f>
        <v>128</v>
      </c>
      <c r="H6" s="138">
        <f t="shared" ref="H6:H37" si="0">F6+G6</f>
        <v>355</v>
      </c>
      <c r="I6" s="183">
        <f t="shared" ref="I6:I37" si="1">C6+F6</f>
        <v>456</v>
      </c>
      <c r="J6" s="182">
        <f t="shared" ref="J6:J37" si="2">D6+G6</f>
        <v>286</v>
      </c>
      <c r="K6" s="138">
        <f t="shared" ref="K6:K37" si="3">I6+J6</f>
        <v>742</v>
      </c>
    </row>
    <row r="7" spans="1:11" ht="15.75" x14ac:dyDescent="0.25">
      <c r="A7" s="184">
        <v>2</v>
      </c>
      <c r="B7" s="185" t="s">
        <v>64</v>
      </c>
      <c r="C7" s="181">
        <f>[3]Hoja2!$C6</f>
        <v>136</v>
      </c>
      <c r="D7" s="182">
        <f>[3]Hoja2!$D6</f>
        <v>110</v>
      </c>
      <c r="E7" s="137">
        <f t="shared" ref="E7:E77" si="4">C7+D7</f>
        <v>246</v>
      </c>
      <c r="F7" s="183">
        <f>[3]Hoja2!$F6</f>
        <v>466</v>
      </c>
      <c r="G7" s="182">
        <f>[3]Hoja2!$G6</f>
        <v>513</v>
      </c>
      <c r="H7" s="138">
        <f t="shared" si="0"/>
        <v>979</v>
      </c>
      <c r="I7" s="183">
        <f t="shared" si="1"/>
        <v>602</v>
      </c>
      <c r="J7" s="182">
        <f t="shared" si="2"/>
        <v>623</v>
      </c>
      <c r="K7" s="138">
        <f t="shared" si="3"/>
        <v>1225</v>
      </c>
    </row>
    <row r="8" spans="1:11" ht="15.75" x14ac:dyDescent="0.25">
      <c r="A8" s="184">
        <v>3</v>
      </c>
      <c r="B8" s="185" t="s">
        <v>12</v>
      </c>
      <c r="C8" s="181">
        <f>[3]Hoja2!$C7</f>
        <v>220</v>
      </c>
      <c r="D8" s="182">
        <f>[3]Hoja2!$D7</f>
        <v>204</v>
      </c>
      <c r="E8" s="137">
        <f t="shared" si="4"/>
        <v>424</v>
      </c>
      <c r="F8" s="183">
        <f>[3]Hoja2!$F7</f>
        <v>208</v>
      </c>
      <c r="G8" s="182">
        <f>[3]Hoja2!$G7</f>
        <v>123</v>
      </c>
      <c r="H8" s="138">
        <f t="shared" si="0"/>
        <v>331</v>
      </c>
      <c r="I8" s="183">
        <f t="shared" si="1"/>
        <v>428</v>
      </c>
      <c r="J8" s="182">
        <f t="shared" si="2"/>
        <v>327</v>
      </c>
      <c r="K8" s="138">
        <f t="shared" si="3"/>
        <v>755</v>
      </c>
    </row>
    <row r="9" spans="1:11" ht="15.75" x14ac:dyDescent="0.25">
      <c r="A9" s="184">
        <v>4</v>
      </c>
      <c r="B9" s="185" t="s">
        <v>62</v>
      </c>
      <c r="C9" s="181">
        <f>[3]Hoja2!$C8</f>
        <v>213</v>
      </c>
      <c r="D9" s="182">
        <f>[3]Hoja2!$D8</f>
        <v>226</v>
      </c>
      <c r="E9" s="137">
        <f t="shared" si="4"/>
        <v>439</v>
      </c>
      <c r="F9" s="183">
        <f>[3]Hoja2!$F8</f>
        <v>189</v>
      </c>
      <c r="G9" s="182">
        <f>[3]Hoja2!$G8</f>
        <v>150</v>
      </c>
      <c r="H9" s="138">
        <f t="shared" si="0"/>
        <v>339</v>
      </c>
      <c r="I9" s="183">
        <f t="shared" si="1"/>
        <v>402</v>
      </c>
      <c r="J9" s="182">
        <f t="shared" si="2"/>
        <v>376</v>
      </c>
      <c r="K9" s="138">
        <f t="shared" si="3"/>
        <v>778</v>
      </c>
    </row>
    <row r="10" spans="1:11" ht="15.75" x14ac:dyDescent="0.25">
      <c r="A10" s="184">
        <v>5</v>
      </c>
      <c r="B10" s="185" t="s">
        <v>13</v>
      </c>
      <c r="C10" s="181">
        <f>[3]Hoja2!$C9</f>
        <v>361</v>
      </c>
      <c r="D10" s="182">
        <f>[3]Hoja2!$D9</f>
        <v>241</v>
      </c>
      <c r="E10" s="137">
        <f t="shared" si="4"/>
        <v>602</v>
      </c>
      <c r="F10" s="183">
        <f>[3]Hoja2!$F9</f>
        <v>521</v>
      </c>
      <c r="G10" s="182">
        <f>[3]Hoja2!$G9</f>
        <v>351</v>
      </c>
      <c r="H10" s="138">
        <f t="shared" si="0"/>
        <v>872</v>
      </c>
      <c r="I10" s="183">
        <f t="shared" si="1"/>
        <v>882</v>
      </c>
      <c r="J10" s="182">
        <f t="shared" si="2"/>
        <v>592</v>
      </c>
      <c r="K10" s="138">
        <f t="shared" si="3"/>
        <v>1474</v>
      </c>
    </row>
    <row r="11" spans="1:11" ht="15.75" x14ac:dyDescent="0.25">
      <c r="A11" s="184">
        <v>6</v>
      </c>
      <c r="B11" s="185" t="s">
        <v>14</v>
      </c>
      <c r="C11" s="181">
        <f>[3]Hoja2!$C10</f>
        <v>0</v>
      </c>
      <c r="D11" s="182">
        <f>[3]Hoja2!$D10</f>
        <v>0</v>
      </c>
      <c r="E11" s="137">
        <f t="shared" si="4"/>
        <v>0</v>
      </c>
      <c r="F11" s="183">
        <f>[3]Hoja2!$F10</f>
        <v>988</v>
      </c>
      <c r="G11" s="182">
        <f>[3]Hoja2!$G10</f>
        <v>545</v>
      </c>
      <c r="H11" s="138">
        <f t="shared" si="0"/>
        <v>1533</v>
      </c>
      <c r="I11" s="183">
        <f t="shared" si="1"/>
        <v>988</v>
      </c>
      <c r="J11" s="182">
        <f t="shared" si="2"/>
        <v>545</v>
      </c>
      <c r="K11" s="138">
        <f t="shared" si="3"/>
        <v>1533</v>
      </c>
    </row>
    <row r="12" spans="1:11" ht="15.75" x14ac:dyDescent="0.25">
      <c r="A12" s="184">
        <v>7</v>
      </c>
      <c r="B12" s="185" t="s">
        <v>1</v>
      </c>
      <c r="C12" s="181">
        <f>[3]Hoja2!$C11</f>
        <v>0</v>
      </c>
      <c r="D12" s="182">
        <f>[3]Hoja2!$D11</f>
        <v>0</v>
      </c>
      <c r="E12" s="137">
        <f t="shared" si="4"/>
        <v>0</v>
      </c>
      <c r="F12" s="183">
        <f>[3]Hoja2!$F11</f>
        <v>471</v>
      </c>
      <c r="G12" s="182">
        <f>[3]Hoja2!$G11</f>
        <v>347</v>
      </c>
      <c r="H12" s="138">
        <f t="shared" si="0"/>
        <v>818</v>
      </c>
      <c r="I12" s="183">
        <f t="shared" si="1"/>
        <v>471</v>
      </c>
      <c r="J12" s="182">
        <f t="shared" si="2"/>
        <v>347</v>
      </c>
      <c r="K12" s="138">
        <f t="shared" si="3"/>
        <v>818</v>
      </c>
    </row>
    <row r="13" spans="1:11" ht="15.75" x14ac:dyDescent="0.25">
      <c r="A13" s="184">
        <v>8</v>
      </c>
      <c r="B13" s="185" t="s">
        <v>15</v>
      </c>
      <c r="C13" s="181">
        <f>[3]Hoja2!$C12</f>
        <v>109</v>
      </c>
      <c r="D13" s="182">
        <f>[3]Hoja2!$D12</f>
        <v>58</v>
      </c>
      <c r="E13" s="137">
        <f t="shared" si="4"/>
        <v>167</v>
      </c>
      <c r="F13" s="183">
        <f>[3]Hoja2!$F12</f>
        <v>97</v>
      </c>
      <c r="G13" s="182">
        <f>[3]Hoja2!$G12</f>
        <v>48</v>
      </c>
      <c r="H13" s="138">
        <f t="shared" si="0"/>
        <v>145</v>
      </c>
      <c r="I13" s="183">
        <f t="shared" si="1"/>
        <v>206</v>
      </c>
      <c r="J13" s="182">
        <f t="shared" si="2"/>
        <v>106</v>
      </c>
      <c r="K13" s="138">
        <f t="shared" si="3"/>
        <v>312</v>
      </c>
    </row>
    <row r="14" spans="1:11" ht="15.75" x14ac:dyDescent="0.25">
      <c r="A14" s="184">
        <v>9</v>
      </c>
      <c r="B14" s="185" t="s">
        <v>32</v>
      </c>
      <c r="C14" s="181">
        <f>[3]Hoja2!$C13</f>
        <v>503</v>
      </c>
      <c r="D14" s="182">
        <f>[3]Hoja2!$D13</f>
        <v>247</v>
      </c>
      <c r="E14" s="137">
        <f t="shared" si="4"/>
        <v>750</v>
      </c>
      <c r="F14" s="183">
        <f>[3]Hoja2!$F13</f>
        <v>326</v>
      </c>
      <c r="G14" s="182">
        <f>[3]Hoja2!$G13</f>
        <v>239</v>
      </c>
      <c r="H14" s="138">
        <f t="shared" si="0"/>
        <v>565</v>
      </c>
      <c r="I14" s="183">
        <f t="shared" si="1"/>
        <v>829</v>
      </c>
      <c r="J14" s="182">
        <f t="shared" si="2"/>
        <v>486</v>
      </c>
      <c r="K14" s="138">
        <f t="shared" si="3"/>
        <v>1315</v>
      </c>
    </row>
    <row r="15" spans="1:11" ht="15.75" x14ac:dyDescent="0.25">
      <c r="A15" s="184">
        <v>10</v>
      </c>
      <c r="B15" s="185" t="s">
        <v>33</v>
      </c>
      <c r="C15" s="181">
        <f>[3]Hoja2!$C14</f>
        <v>70</v>
      </c>
      <c r="D15" s="182">
        <f>[3]Hoja2!$D14</f>
        <v>73</v>
      </c>
      <c r="E15" s="137">
        <f t="shared" si="4"/>
        <v>143</v>
      </c>
      <c r="F15" s="183">
        <f>[3]Hoja2!$F14</f>
        <v>68</v>
      </c>
      <c r="G15" s="182">
        <f>[3]Hoja2!$G14</f>
        <v>91</v>
      </c>
      <c r="H15" s="138">
        <f t="shared" si="0"/>
        <v>159</v>
      </c>
      <c r="I15" s="183">
        <f t="shared" si="1"/>
        <v>138</v>
      </c>
      <c r="J15" s="182">
        <f t="shared" si="2"/>
        <v>164</v>
      </c>
      <c r="K15" s="138">
        <f t="shared" si="3"/>
        <v>302</v>
      </c>
    </row>
    <row r="16" spans="1:11" ht="15.75" x14ac:dyDescent="0.25">
      <c r="A16" s="184">
        <v>11</v>
      </c>
      <c r="B16" s="185" t="s">
        <v>63</v>
      </c>
      <c r="C16" s="181">
        <f>[3]Hoja2!$C15</f>
        <v>147</v>
      </c>
      <c r="D16" s="182">
        <f>[3]Hoja2!$D15</f>
        <v>94</v>
      </c>
      <c r="E16" s="137">
        <f t="shared" si="4"/>
        <v>241</v>
      </c>
      <c r="F16" s="183">
        <f>[3]Hoja2!$F15</f>
        <v>162</v>
      </c>
      <c r="G16" s="182">
        <f>[3]Hoja2!$G15</f>
        <v>94</v>
      </c>
      <c r="H16" s="138">
        <f t="shared" si="0"/>
        <v>256</v>
      </c>
      <c r="I16" s="183">
        <f t="shared" si="1"/>
        <v>309</v>
      </c>
      <c r="J16" s="182">
        <f t="shared" si="2"/>
        <v>188</v>
      </c>
      <c r="K16" s="138">
        <f t="shared" si="3"/>
        <v>497</v>
      </c>
    </row>
    <row r="17" spans="1:11" ht="15.75" x14ac:dyDescent="0.25">
      <c r="A17" s="184">
        <v>12</v>
      </c>
      <c r="B17" s="185" t="s">
        <v>25</v>
      </c>
      <c r="C17" s="181">
        <f>[3]Hoja2!$C16</f>
        <v>121</v>
      </c>
      <c r="D17" s="182">
        <f>[3]Hoja2!$D16</f>
        <v>92</v>
      </c>
      <c r="E17" s="137">
        <f t="shared" si="4"/>
        <v>213</v>
      </c>
      <c r="F17" s="183">
        <f>[3]Hoja2!$F16</f>
        <v>62</v>
      </c>
      <c r="G17" s="182">
        <f>[3]Hoja2!$G16</f>
        <v>48</v>
      </c>
      <c r="H17" s="138">
        <f t="shared" si="0"/>
        <v>110</v>
      </c>
      <c r="I17" s="183">
        <f t="shared" si="1"/>
        <v>183</v>
      </c>
      <c r="J17" s="182">
        <f t="shared" si="2"/>
        <v>140</v>
      </c>
      <c r="K17" s="138">
        <f t="shared" si="3"/>
        <v>323</v>
      </c>
    </row>
    <row r="18" spans="1:11" ht="15.75" x14ac:dyDescent="0.25">
      <c r="A18" s="184">
        <v>13</v>
      </c>
      <c r="B18" s="185" t="s">
        <v>65</v>
      </c>
      <c r="C18" s="181">
        <f>[3]Hoja2!$C17</f>
        <v>138</v>
      </c>
      <c r="D18" s="182">
        <f>[3]Hoja2!$D17</f>
        <v>129</v>
      </c>
      <c r="E18" s="137">
        <f t="shared" si="4"/>
        <v>267</v>
      </c>
      <c r="F18" s="183">
        <f>[3]Hoja2!$F17</f>
        <v>403</v>
      </c>
      <c r="G18" s="182">
        <f>[3]Hoja2!$G17</f>
        <v>344</v>
      </c>
      <c r="H18" s="138">
        <f t="shared" si="0"/>
        <v>747</v>
      </c>
      <c r="I18" s="183">
        <f t="shared" si="1"/>
        <v>541</v>
      </c>
      <c r="J18" s="182">
        <f t="shared" si="2"/>
        <v>473</v>
      </c>
      <c r="K18" s="138">
        <f t="shared" si="3"/>
        <v>1014</v>
      </c>
    </row>
    <row r="19" spans="1:11" ht="15.75" x14ac:dyDescent="0.25">
      <c r="A19" s="184">
        <v>14</v>
      </c>
      <c r="B19" s="185" t="s">
        <v>34</v>
      </c>
      <c r="C19" s="181">
        <f>[3]Hoja2!$C18</f>
        <v>175</v>
      </c>
      <c r="D19" s="182">
        <f>[3]Hoja2!$D18</f>
        <v>123</v>
      </c>
      <c r="E19" s="137">
        <f t="shared" si="4"/>
        <v>298</v>
      </c>
      <c r="F19" s="183">
        <f>[3]Hoja2!$F18</f>
        <v>162</v>
      </c>
      <c r="G19" s="182">
        <f>[3]Hoja2!$G18</f>
        <v>110</v>
      </c>
      <c r="H19" s="138">
        <f t="shared" si="0"/>
        <v>272</v>
      </c>
      <c r="I19" s="183">
        <f t="shared" si="1"/>
        <v>337</v>
      </c>
      <c r="J19" s="182">
        <f t="shared" si="2"/>
        <v>233</v>
      </c>
      <c r="K19" s="138">
        <f t="shared" si="3"/>
        <v>570</v>
      </c>
    </row>
    <row r="20" spans="1:11" ht="15.75" x14ac:dyDescent="0.25">
      <c r="A20" s="184">
        <v>15</v>
      </c>
      <c r="B20" s="185" t="s">
        <v>26</v>
      </c>
      <c r="C20" s="181">
        <f>[3]Hoja2!$C19</f>
        <v>0</v>
      </c>
      <c r="D20" s="182">
        <f>[3]Hoja2!$D19</f>
        <v>0</v>
      </c>
      <c r="E20" s="137">
        <f t="shared" si="4"/>
        <v>0</v>
      </c>
      <c r="F20" s="183">
        <f>[3]Hoja2!$F19</f>
        <v>306</v>
      </c>
      <c r="G20" s="182">
        <f>[3]Hoja2!$G19</f>
        <v>139</v>
      </c>
      <c r="H20" s="138">
        <f t="shared" si="0"/>
        <v>445</v>
      </c>
      <c r="I20" s="183">
        <f t="shared" si="1"/>
        <v>306</v>
      </c>
      <c r="J20" s="182">
        <f t="shared" si="2"/>
        <v>139</v>
      </c>
      <c r="K20" s="138">
        <f t="shared" si="3"/>
        <v>445</v>
      </c>
    </row>
    <row r="21" spans="1:11" ht="15.75" x14ac:dyDescent="0.25">
      <c r="A21" s="184">
        <v>16</v>
      </c>
      <c r="B21" s="185" t="s">
        <v>35</v>
      </c>
      <c r="C21" s="181">
        <f>[3]Hoja2!$C20</f>
        <v>94</v>
      </c>
      <c r="D21" s="182">
        <f>[3]Hoja2!$D20</f>
        <v>105</v>
      </c>
      <c r="E21" s="137">
        <f t="shared" si="4"/>
        <v>199</v>
      </c>
      <c r="F21" s="183">
        <f>[3]Hoja2!$F20</f>
        <v>109</v>
      </c>
      <c r="G21" s="182">
        <f>[3]Hoja2!$G20</f>
        <v>77</v>
      </c>
      <c r="H21" s="138">
        <f t="shared" si="0"/>
        <v>186</v>
      </c>
      <c r="I21" s="183">
        <f t="shared" si="1"/>
        <v>203</v>
      </c>
      <c r="J21" s="182">
        <f t="shared" si="2"/>
        <v>182</v>
      </c>
      <c r="K21" s="138">
        <f t="shared" si="3"/>
        <v>385</v>
      </c>
    </row>
    <row r="22" spans="1:11" ht="15.75" x14ac:dyDescent="0.25">
      <c r="A22" s="184">
        <v>17</v>
      </c>
      <c r="B22" s="185" t="s">
        <v>28</v>
      </c>
      <c r="C22" s="181">
        <f>[3]Hoja2!$C21</f>
        <v>0</v>
      </c>
      <c r="D22" s="182">
        <f>[3]Hoja2!$D21</f>
        <v>0</v>
      </c>
      <c r="E22" s="137">
        <f t="shared" si="4"/>
        <v>0</v>
      </c>
      <c r="F22" s="183">
        <f>[3]Hoja2!$F21</f>
        <v>309</v>
      </c>
      <c r="G22" s="182">
        <f>[3]Hoja2!$G21</f>
        <v>102</v>
      </c>
      <c r="H22" s="138">
        <f t="shared" si="0"/>
        <v>411</v>
      </c>
      <c r="I22" s="183">
        <f t="shared" si="1"/>
        <v>309</v>
      </c>
      <c r="J22" s="182">
        <f t="shared" si="2"/>
        <v>102</v>
      </c>
      <c r="K22" s="138">
        <f t="shared" si="3"/>
        <v>411</v>
      </c>
    </row>
    <row r="23" spans="1:11" ht="15.75" x14ac:dyDescent="0.25">
      <c r="A23" s="184">
        <v>18</v>
      </c>
      <c r="B23" s="185" t="s">
        <v>29</v>
      </c>
      <c r="C23" s="181">
        <f>[3]Hoja2!$C22</f>
        <v>159</v>
      </c>
      <c r="D23" s="182">
        <f>[3]Hoja2!$D22</f>
        <v>214</v>
      </c>
      <c r="E23" s="137">
        <f t="shared" si="4"/>
        <v>373</v>
      </c>
      <c r="F23" s="183">
        <f>[3]Hoja2!$F22</f>
        <v>272</v>
      </c>
      <c r="G23" s="182">
        <f>[3]Hoja2!$G22</f>
        <v>159</v>
      </c>
      <c r="H23" s="138">
        <f t="shared" si="0"/>
        <v>431</v>
      </c>
      <c r="I23" s="183">
        <f t="shared" si="1"/>
        <v>431</v>
      </c>
      <c r="J23" s="182">
        <f t="shared" si="2"/>
        <v>373</v>
      </c>
      <c r="K23" s="138">
        <f t="shared" si="3"/>
        <v>804</v>
      </c>
    </row>
    <row r="24" spans="1:11" ht="15.75" x14ac:dyDescent="0.25">
      <c r="A24" s="184">
        <v>19</v>
      </c>
      <c r="B24" s="185" t="s">
        <v>24</v>
      </c>
      <c r="C24" s="181">
        <f>[3]Hoja2!$C23</f>
        <v>0</v>
      </c>
      <c r="D24" s="182">
        <f>[3]Hoja2!$D23</f>
        <v>0</v>
      </c>
      <c r="E24" s="137">
        <f t="shared" si="4"/>
        <v>0</v>
      </c>
      <c r="F24" s="183">
        <f>[3]Hoja2!$F23</f>
        <v>213</v>
      </c>
      <c r="G24" s="182">
        <f>[3]Hoja2!$G23</f>
        <v>104</v>
      </c>
      <c r="H24" s="138">
        <f t="shared" si="0"/>
        <v>317</v>
      </c>
      <c r="I24" s="183">
        <f t="shared" si="1"/>
        <v>213</v>
      </c>
      <c r="J24" s="182">
        <f t="shared" si="2"/>
        <v>104</v>
      </c>
      <c r="K24" s="138">
        <f t="shared" si="3"/>
        <v>317</v>
      </c>
    </row>
    <row r="25" spans="1:11" ht="15.75" x14ac:dyDescent="0.25">
      <c r="A25" s="184">
        <v>20</v>
      </c>
      <c r="B25" s="185" t="s">
        <v>127</v>
      </c>
      <c r="C25" s="181">
        <f>[3]Hoja2!$C24</f>
        <v>107</v>
      </c>
      <c r="D25" s="182">
        <f>[3]Hoja2!$D24</f>
        <v>92</v>
      </c>
      <c r="E25" s="137">
        <f t="shared" si="4"/>
        <v>199</v>
      </c>
      <c r="F25" s="183">
        <f>[3]Hoja2!$F24</f>
        <v>77</v>
      </c>
      <c r="G25" s="182">
        <f>[3]Hoja2!$G24</f>
        <v>19</v>
      </c>
      <c r="H25" s="138">
        <f t="shared" si="0"/>
        <v>96</v>
      </c>
      <c r="I25" s="183">
        <f t="shared" si="1"/>
        <v>184</v>
      </c>
      <c r="J25" s="182">
        <f t="shared" si="2"/>
        <v>111</v>
      </c>
      <c r="K25" s="138">
        <f t="shared" si="3"/>
        <v>295</v>
      </c>
    </row>
    <row r="26" spans="1:11" ht="15.75" x14ac:dyDescent="0.25">
      <c r="A26" s="184">
        <v>21</v>
      </c>
      <c r="B26" s="185" t="s">
        <v>31</v>
      </c>
      <c r="C26" s="181">
        <f>[3]Hoja2!$C25</f>
        <v>281</v>
      </c>
      <c r="D26" s="182">
        <f>[3]Hoja2!$D25</f>
        <v>212</v>
      </c>
      <c r="E26" s="137">
        <f t="shared" si="4"/>
        <v>493</v>
      </c>
      <c r="F26" s="183">
        <f>[3]Hoja2!$F25</f>
        <v>228</v>
      </c>
      <c r="G26" s="182">
        <f>[3]Hoja2!$G25</f>
        <v>135</v>
      </c>
      <c r="H26" s="138">
        <f t="shared" si="0"/>
        <v>363</v>
      </c>
      <c r="I26" s="183">
        <f t="shared" si="1"/>
        <v>509</v>
      </c>
      <c r="J26" s="182">
        <f t="shared" si="2"/>
        <v>347</v>
      </c>
      <c r="K26" s="138">
        <f t="shared" si="3"/>
        <v>856</v>
      </c>
    </row>
    <row r="27" spans="1:11" ht="15.75" x14ac:dyDescent="0.25">
      <c r="A27" s="184">
        <v>22</v>
      </c>
      <c r="B27" s="185" t="s">
        <v>9</v>
      </c>
      <c r="C27" s="181">
        <f>[3]Hoja2!$C26</f>
        <v>113</v>
      </c>
      <c r="D27" s="182">
        <f>[3]Hoja2!$D26</f>
        <v>80</v>
      </c>
      <c r="E27" s="137">
        <f t="shared" si="4"/>
        <v>193</v>
      </c>
      <c r="F27" s="183">
        <f>[3]Hoja2!$F26</f>
        <v>79</v>
      </c>
      <c r="G27" s="182">
        <f>[3]Hoja2!$G26</f>
        <v>46</v>
      </c>
      <c r="H27" s="138">
        <f t="shared" si="0"/>
        <v>125</v>
      </c>
      <c r="I27" s="183">
        <f t="shared" si="1"/>
        <v>192</v>
      </c>
      <c r="J27" s="182">
        <f t="shared" si="2"/>
        <v>126</v>
      </c>
      <c r="K27" s="138">
        <f t="shared" si="3"/>
        <v>318</v>
      </c>
    </row>
    <row r="28" spans="1:11" ht="15.75" x14ac:dyDescent="0.25">
      <c r="A28" s="184">
        <v>23</v>
      </c>
      <c r="B28" s="185" t="s">
        <v>36</v>
      </c>
      <c r="C28" s="181">
        <f>[3]Hoja2!$C27</f>
        <v>139</v>
      </c>
      <c r="D28" s="182">
        <f>[3]Hoja2!$D27</f>
        <v>93</v>
      </c>
      <c r="E28" s="137">
        <f t="shared" si="4"/>
        <v>232</v>
      </c>
      <c r="F28" s="183">
        <f>[3]Hoja2!$F27</f>
        <v>125</v>
      </c>
      <c r="G28" s="182">
        <f>[3]Hoja2!$G27</f>
        <v>84</v>
      </c>
      <c r="H28" s="138">
        <f t="shared" si="0"/>
        <v>209</v>
      </c>
      <c r="I28" s="183">
        <f t="shared" si="1"/>
        <v>264</v>
      </c>
      <c r="J28" s="182">
        <f t="shared" si="2"/>
        <v>177</v>
      </c>
      <c r="K28" s="138">
        <f t="shared" si="3"/>
        <v>441</v>
      </c>
    </row>
    <row r="29" spans="1:11" ht="15.75" x14ac:dyDescent="0.25">
      <c r="A29" s="184">
        <v>24</v>
      </c>
      <c r="B29" s="185" t="s">
        <v>37</v>
      </c>
      <c r="C29" s="181">
        <f>[3]Hoja2!$C28</f>
        <v>167</v>
      </c>
      <c r="D29" s="182">
        <f>[3]Hoja2!$D28</f>
        <v>141</v>
      </c>
      <c r="E29" s="137">
        <f t="shared" si="4"/>
        <v>308</v>
      </c>
      <c r="F29" s="183">
        <f>[3]Hoja2!$F28</f>
        <v>100</v>
      </c>
      <c r="G29" s="182">
        <f>[3]Hoja2!$G28</f>
        <v>95</v>
      </c>
      <c r="H29" s="138">
        <f t="shared" si="0"/>
        <v>195</v>
      </c>
      <c r="I29" s="183">
        <f t="shared" si="1"/>
        <v>267</v>
      </c>
      <c r="J29" s="182">
        <f t="shared" si="2"/>
        <v>236</v>
      </c>
      <c r="K29" s="138">
        <f t="shared" si="3"/>
        <v>503</v>
      </c>
    </row>
    <row r="30" spans="1:11" ht="15.75" x14ac:dyDescent="0.25">
      <c r="A30" s="184">
        <v>25</v>
      </c>
      <c r="B30" s="185" t="s">
        <v>38</v>
      </c>
      <c r="C30" s="181">
        <f>[3]Hoja2!$C29</f>
        <v>96</v>
      </c>
      <c r="D30" s="182">
        <f>[3]Hoja2!$D29</f>
        <v>45</v>
      </c>
      <c r="E30" s="137">
        <f t="shared" si="4"/>
        <v>141</v>
      </c>
      <c r="F30" s="183">
        <f>[3]Hoja2!$F29</f>
        <v>277</v>
      </c>
      <c r="G30" s="182">
        <f>[3]Hoja2!$G29</f>
        <v>132</v>
      </c>
      <c r="H30" s="138">
        <f t="shared" si="0"/>
        <v>409</v>
      </c>
      <c r="I30" s="183">
        <f t="shared" si="1"/>
        <v>373</v>
      </c>
      <c r="J30" s="182">
        <f t="shared" si="2"/>
        <v>177</v>
      </c>
      <c r="K30" s="138">
        <f t="shared" si="3"/>
        <v>550</v>
      </c>
    </row>
    <row r="31" spans="1:11" ht="15.75" x14ac:dyDescent="0.25">
      <c r="A31" s="184">
        <v>26</v>
      </c>
      <c r="B31" s="185" t="s">
        <v>39</v>
      </c>
      <c r="C31" s="181">
        <f>[3]Hoja2!$C30</f>
        <v>81</v>
      </c>
      <c r="D31" s="182">
        <f>[3]Hoja2!$D30</f>
        <v>20</v>
      </c>
      <c r="E31" s="137">
        <f t="shared" si="4"/>
        <v>101</v>
      </c>
      <c r="F31" s="183">
        <f>[3]Hoja2!$F30</f>
        <v>0</v>
      </c>
      <c r="G31" s="182">
        <f>[3]Hoja2!$G30</f>
        <v>0</v>
      </c>
      <c r="H31" s="138">
        <f t="shared" si="0"/>
        <v>0</v>
      </c>
      <c r="I31" s="183">
        <f t="shared" si="1"/>
        <v>81</v>
      </c>
      <c r="J31" s="182">
        <f t="shared" si="2"/>
        <v>20</v>
      </c>
      <c r="K31" s="138">
        <f t="shared" si="3"/>
        <v>101</v>
      </c>
    </row>
    <row r="32" spans="1:11" ht="15.75" x14ac:dyDescent="0.25">
      <c r="A32" s="184">
        <v>27</v>
      </c>
      <c r="B32" s="185" t="s">
        <v>40</v>
      </c>
      <c r="C32" s="181">
        <f>[3]Hoja2!$C31</f>
        <v>124</v>
      </c>
      <c r="D32" s="182">
        <f>[3]Hoja2!$D31</f>
        <v>12</v>
      </c>
      <c r="E32" s="137">
        <f t="shared" si="4"/>
        <v>136</v>
      </c>
      <c r="F32" s="183">
        <f>[3]Hoja2!$F31</f>
        <v>275</v>
      </c>
      <c r="G32" s="182">
        <f>[3]Hoja2!$G31</f>
        <v>37</v>
      </c>
      <c r="H32" s="138">
        <f t="shared" si="0"/>
        <v>312</v>
      </c>
      <c r="I32" s="183">
        <f t="shared" si="1"/>
        <v>399</v>
      </c>
      <c r="J32" s="182">
        <f t="shared" si="2"/>
        <v>49</v>
      </c>
      <c r="K32" s="138">
        <f t="shared" si="3"/>
        <v>448</v>
      </c>
    </row>
    <row r="33" spans="1:11" ht="15.75" x14ac:dyDescent="0.25">
      <c r="A33" s="184">
        <v>28</v>
      </c>
      <c r="B33" s="185" t="s">
        <v>3</v>
      </c>
      <c r="C33" s="181">
        <f>[3]Hoja2!$C32</f>
        <v>0</v>
      </c>
      <c r="D33" s="182">
        <f>[3]Hoja2!$D32</f>
        <v>0</v>
      </c>
      <c r="E33" s="137">
        <f t="shared" si="4"/>
        <v>0</v>
      </c>
      <c r="F33" s="183">
        <f>[3]Hoja2!$F32</f>
        <v>159</v>
      </c>
      <c r="G33" s="182">
        <f>[3]Hoja2!$G32</f>
        <v>43</v>
      </c>
      <c r="H33" s="138">
        <f t="shared" si="0"/>
        <v>202</v>
      </c>
      <c r="I33" s="183">
        <f t="shared" si="1"/>
        <v>159</v>
      </c>
      <c r="J33" s="182">
        <f t="shared" si="2"/>
        <v>43</v>
      </c>
      <c r="K33" s="138">
        <f t="shared" si="3"/>
        <v>202</v>
      </c>
    </row>
    <row r="34" spans="1:11" ht="15.75" x14ac:dyDescent="0.25">
      <c r="A34" s="184">
        <v>29</v>
      </c>
      <c r="B34" s="185" t="s">
        <v>2</v>
      </c>
      <c r="C34" s="181">
        <f>[3]Hoja2!$C33</f>
        <v>131</v>
      </c>
      <c r="D34" s="182">
        <f>[3]Hoja2!$D33</f>
        <v>64</v>
      </c>
      <c r="E34" s="137">
        <f t="shared" si="4"/>
        <v>195</v>
      </c>
      <c r="F34" s="183">
        <f>[3]Hoja2!$F33</f>
        <v>0</v>
      </c>
      <c r="G34" s="182">
        <f>[3]Hoja2!$G33</f>
        <v>0</v>
      </c>
      <c r="H34" s="138">
        <f t="shared" si="0"/>
        <v>0</v>
      </c>
      <c r="I34" s="183">
        <f t="shared" si="1"/>
        <v>131</v>
      </c>
      <c r="J34" s="182">
        <f t="shared" si="2"/>
        <v>64</v>
      </c>
      <c r="K34" s="138">
        <f t="shared" si="3"/>
        <v>195</v>
      </c>
    </row>
    <row r="35" spans="1:11" ht="15.75" x14ac:dyDescent="0.25">
      <c r="A35" s="184">
        <v>30</v>
      </c>
      <c r="B35" s="185" t="s">
        <v>41</v>
      </c>
      <c r="C35" s="181">
        <f>[3]Hoja2!$C34</f>
        <v>307</v>
      </c>
      <c r="D35" s="182">
        <f>[3]Hoja2!$D34</f>
        <v>98</v>
      </c>
      <c r="E35" s="137">
        <f t="shared" si="4"/>
        <v>405</v>
      </c>
      <c r="F35" s="183">
        <f>[3]Hoja2!$F34</f>
        <v>391</v>
      </c>
      <c r="G35" s="182">
        <f>[3]Hoja2!$G34</f>
        <v>89</v>
      </c>
      <c r="H35" s="138">
        <f t="shared" si="0"/>
        <v>480</v>
      </c>
      <c r="I35" s="183">
        <f t="shared" si="1"/>
        <v>698</v>
      </c>
      <c r="J35" s="182">
        <f t="shared" si="2"/>
        <v>187</v>
      </c>
      <c r="K35" s="138">
        <f t="shared" si="3"/>
        <v>885</v>
      </c>
    </row>
    <row r="36" spans="1:11" ht="15.75" x14ac:dyDescent="0.25">
      <c r="A36" s="184">
        <v>31</v>
      </c>
      <c r="B36" s="185" t="s">
        <v>42</v>
      </c>
      <c r="C36" s="181">
        <f>[3]Hoja2!$C35</f>
        <v>162</v>
      </c>
      <c r="D36" s="182">
        <f>[3]Hoja2!$D35</f>
        <v>27</v>
      </c>
      <c r="E36" s="137">
        <f t="shared" si="4"/>
        <v>189</v>
      </c>
      <c r="F36" s="183">
        <f>[3]Hoja2!$F35</f>
        <v>109</v>
      </c>
      <c r="G36" s="182">
        <f>[3]Hoja2!$G35</f>
        <v>16</v>
      </c>
      <c r="H36" s="138">
        <f t="shared" si="0"/>
        <v>125</v>
      </c>
      <c r="I36" s="183">
        <f t="shared" si="1"/>
        <v>271</v>
      </c>
      <c r="J36" s="182">
        <f t="shared" si="2"/>
        <v>43</v>
      </c>
      <c r="K36" s="138">
        <f t="shared" si="3"/>
        <v>314</v>
      </c>
    </row>
    <row r="37" spans="1:11" ht="15.75" x14ac:dyDescent="0.25">
      <c r="A37" s="184">
        <v>32</v>
      </c>
      <c r="B37" s="185" t="s">
        <v>27</v>
      </c>
      <c r="C37" s="181">
        <f>[3]Hoja2!$C36</f>
        <v>286</v>
      </c>
      <c r="D37" s="182">
        <f>[3]Hoja2!$D36</f>
        <v>99</v>
      </c>
      <c r="E37" s="137">
        <f t="shared" si="4"/>
        <v>385</v>
      </c>
      <c r="F37" s="183">
        <f>[3]Hoja2!$F36</f>
        <v>231</v>
      </c>
      <c r="G37" s="182">
        <f>[3]Hoja2!$G36</f>
        <v>121</v>
      </c>
      <c r="H37" s="138">
        <f t="shared" si="0"/>
        <v>352</v>
      </c>
      <c r="I37" s="183">
        <f t="shared" si="1"/>
        <v>517</v>
      </c>
      <c r="J37" s="182">
        <f t="shared" si="2"/>
        <v>220</v>
      </c>
      <c r="K37" s="138">
        <f t="shared" si="3"/>
        <v>737</v>
      </c>
    </row>
    <row r="38" spans="1:11" ht="15.75" x14ac:dyDescent="0.25">
      <c r="A38" s="184">
        <v>33</v>
      </c>
      <c r="B38" s="185" t="s">
        <v>60</v>
      </c>
      <c r="C38" s="181">
        <f>[3]Hoja2!$C37</f>
        <v>148</v>
      </c>
      <c r="D38" s="182">
        <f>[3]Hoja2!$D37</f>
        <v>71</v>
      </c>
      <c r="E38" s="137">
        <f t="shared" si="4"/>
        <v>219</v>
      </c>
      <c r="F38" s="183">
        <f>[3]Hoja2!$F37</f>
        <v>171</v>
      </c>
      <c r="G38" s="182">
        <f>[3]Hoja2!$G37</f>
        <v>103</v>
      </c>
      <c r="H38" s="138">
        <f t="shared" ref="H38:H83" si="5">F38+G38</f>
        <v>274</v>
      </c>
      <c r="I38" s="183">
        <f t="shared" ref="I38:I63" si="6">C38+F38</f>
        <v>319</v>
      </c>
      <c r="J38" s="182">
        <f t="shared" ref="J38:J63" si="7">D38+G38</f>
        <v>174</v>
      </c>
      <c r="K38" s="138">
        <f t="shared" ref="K38:K63" si="8">I38+J38</f>
        <v>493</v>
      </c>
    </row>
    <row r="39" spans="1:11" ht="15.75" x14ac:dyDescent="0.25">
      <c r="A39" s="184">
        <v>34</v>
      </c>
      <c r="B39" s="185" t="s">
        <v>43</v>
      </c>
      <c r="C39" s="181">
        <f>[3]Hoja2!$C38</f>
        <v>215</v>
      </c>
      <c r="D39" s="182">
        <f>[3]Hoja2!$D38</f>
        <v>131</v>
      </c>
      <c r="E39" s="137">
        <f t="shared" si="4"/>
        <v>346</v>
      </c>
      <c r="F39" s="183">
        <f>[3]Hoja2!$F38</f>
        <v>186</v>
      </c>
      <c r="G39" s="182">
        <f>[3]Hoja2!$G38</f>
        <v>108</v>
      </c>
      <c r="H39" s="138">
        <f t="shared" si="5"/>
        <v>294</v>
      </c>
      <c r="I39" s="183">
        <f t="shared" si="6"/>
        <v>401</v>
      </c>
      <c r="J39" s="182">
        <f t="shared" si="7"/>
        <v>239</v>
      </c>
      <c r="K39" s="138">
        <f t="shared" si="8"/>
        <v>640</v>
      </c>
    </row>
    <row r="40" spans="1:11" ht="15.75" x14ac:dyDescent="0.25">
      <c r="A40" s="184">
        <v>35</v>
      </c>
      <c r="B40" s="185" t="s">
        <v>44</v>
      </c>
      <c r="C40" s="181">
        <f>[3]Hoja2!$C39</f>
        <v>94</v>
      </c>
      <c r="D40" s="182">
        <f>[3]Hoja2!$D39</f>
        <v>74</v>
      </c>
      <c r="E40" s="137">
        <f t="shared" si="4"/>
        <v>168</v>
      </c>
      <c r="F40" s="183">
        <f>[3]Hoja2!$F39</f>
        <v>119</v>
      </c>
      <c r="G40" s="182">
        <f>[3]Hoja2!$G39</f>
        <v>115</v>
      </c>
      <c r="H40" s="138">
        <f t="shared" si="5"/>
        <v>234</v>
      </c>
      <c r="I40" s="183">
        <f t="shared" si="6"/>
        <v>213</v>
      </c>
      <c r="J40" s="182">
        <f t="shared" si="7"/>
        <v>189</v>
      </c>
      <c r="K40" s="138">
        <f t="shared" si="8"/>
        <v>402</v>
      </c>
    </row>
    <row r="41" spans="1:11" ht="15.75" x14ac:dyDescent="0.25">
      <c r="A41" s="184">
        <v>36</v>
      </c>
      <c r="B41" s="185" t="s">
        <v>45</v>
      </c>
      <c r="C41" s="181">
        <f>[3]Hoja2!$C40</f>
        <v>217</v>
      </c>
      <c r="D41" s="182">
        <f>[3]Hoja2!$D40</f>
        <v>152</v>
      </c>
      <c r="E41" s="137">
        <f t="shared" si="4"/>
        <v>369</v>
      </c>
      <c r="F41" s="183">
        <f>[3]Hoja2!$F40</f>
        <v>198</v>
      </c>
      <c r="G41" s="182">
        <f>[3]Hoja2!$G40</f>
        <v>148</v>
      </c>
      <c r="H41" s="138">
        <f t="shared" si="5"/>
        <v>346</v>
      </c>
      <c r="I41" s="183">
        <f t="shared" si="6"/>
        <v>415</v>
      </c>
      <c r="J41" s="182">
        <f t="shared" si="7"/>
        <v>300</v>
      </c>
      <c r="K41" s="138">
        <f t="shared" si="8"/>
        <v>715</v>
      </c>
    </row>
    <row r="42" spans="1:11" ht="15.75" x14ac:dyDescent="0.25">
      <c r="A42" s="184">
        <v>37</v>
      </c>
      <c r="B42" s="185" t="s">
        <v>4</v>
      </c>
      <c r="C42" s="181">
        <f>[3]Hoja2!$C41</f>
        <v>0</v>
      </c>
      <c r="D42" s="182">
        <f>[3]Hoja2!$D41</f>
        <v>0</v>
      </c>
      <c r="E42" s="137">
        <f t="shared" si="4"/>
        <v>0</v>
      </c>
      <c r="F42" s="183">
        <f>[3]Hoja2!$F41</f>
        <v>0</v>
      </c>
      <c r="G42" s="182">
        <f>[3]Hoja2!$G41</f>
        <v>0</v>
      </c>
      <c r="H42" s="138">
        <f t="shared" si="5"/>
        <v>0</v>
      </c>
      <c r="I42" s="183">
        <f t="shared" si="6"/>
        <v>0</v>
      </c>
      <c r="J42" s="182">
        <f t="shared" si="7"/>
        <v>0</v>
      </c>
      <c r="K42" s="138">
        <f t="shared" si="8"/>
        <v>0</v>
      </c>
    </row>
    <row r="43" spans="1:11" ht="15.75" x14ac:dyDescent="0.25">
      <c r="A43" s="184">
        <v>38</v>
      </c>
      <c r="B43" s="185" t="s">
        <v>46</v>
      </c>
      <c r="C43" s="181">
        <f>[3]Hoja2!$C42</f>
        <v>265</v>
      </c>
      <c r="D43" s="182">
        <f>[3]Hoja2!$D42</f>
        <v>88</v>
      </c>
      <c r="E43" s="137">
        <f t="shared" si="4"/>
        <v>353</v>
      </c>
      <c r="F43" s="183">
        <f>[3]Hoja2!$F42</f>
        <v>450</v>
      </c>
      <c r="G43" s="182">
        <f>[3]Hoja2!$G42</f>
        <v>101</v>
      </c>
      <c r="H43" s="138">
        <f t="shared" si="5"/>
        <v>551</v>
      </c>
      <c r="I43" s="183">
        <f t="shared" si="6"/>
        <v>715</v>
      </c>
      <c r="J43" s="182">
        <f t="shared" si="7"/>
        <v>189</v>
      </c>
      <c r="K43" s="138">
        <f t="shared" si="8"/>
        <v>904</v>
      </c>
    </row>
    <row r="44" spans="1:11" ht="15.75" x14ac:dyDescent="0.25">
      <c r="A44" s="184">
        <v>39</v>
      </c>
      <c r="B44" s="185" t="s">
        <v>22</v>
      </c>
      <c r="C44" s="181">
        <f>[3]Hoja2!$C43</f>
        <v>115</v>
      </c>
      <c r="D44" s="182">
        <f>[3]Hoja2!$D43</f>
        <v>32</v>
      </c>
      <c r="E44" s="137">
        <f t="shared" si="4"/>
        <v>147</v>
      </c>
      <c r="F44" s="183">
        <f>[3]Hoja2!$F43</f>
        <v>296</v>
      </c>
      <c r="G44" s="182">
        <f>[3]Hoja2!$G43</f>
        <v>119</v>
      </c>
      <c r="H44" s="138">
        <f t="shared" si="5"/>
        <v>415</v>
      </c>
      <c r="I44" s="183">
        <f t="shared" si="6"/>
        <v>411</v>
      </c>
      <c r="J44" s="182">
        <f t="shared" si="7"/>
        <v>151</v>
      </c>
      <c r="K44" s="138">
        <f t="shared" si="8"/>
        <v>562</v>
      </c>
    </row>
    <row r="45" spans="1:11" ht="15.75" x14ac:dyDescent="0.25">
      <c r="A45" s="184">
        <v>40</v>
      </c>
      <c r="B45" s="185" t="s">
        <v>47</v>
      </c>
      <c r="C45" s="181">
        <f>[3]Hoja2!$C44</f>
        <v>81</v>
      </c>
      <c r="D45" s="182">
        <f>[3]Hoja2!$D44</f>
        <v>38</v>
      </c>
      <c r="E45" s="137">
        <f t="shared" si="4"/>
        <v>119</v>
      </c>
      <c r="F45" s="183">
        <f>[3]Hoja2!$F44</f>
        <v>83</v>
      </c>
      <c r="G45" s="182">
        <f>[3]Hoja2!$G44</f>
        <v>28</v>
      </c>
      <c r="H45" s="138">
        <f t="shared" si="5"/>
        <v>111</v>
      </c>
      <c r="I45" s="183">
        <f t="shared" si="6"/>
        <v>164</v>
      </c>
      <c r="J45" s="182">
        <f t="shared" si="7"/>
        <v>66</v>
      </c>
      <c r="K45" s="138">
        <f t="shared" si="8"/>
        <v>230</v>
      </c>
    </row>
    <row r="46" spans="1:11" ht="15.75" x14ac:dyDescent="0.25">
      <c r="A46" s="184">
        <v>41</v>
      </c>
      <c r="B46" s="185" t="s">
        <v>128</v>
      </c>
      <c r="C46" s="181">
        <f>[3]Hoja2!$C45</f>
        <v>183</v>
      </c>
      <c r="D46" s="182">
        <f>[3]Hoja2!$D45</f>
        <v>127</v>
      </c>
      <c r="E46" s="137">
        <f t="shared" si="4"/>
        <v>310</v>
      </c>
      <c r="F46" s="183">
        <f>[3]Hoja2!$F45</f>
        <v>206</v>
      </c>
      <c r="G46" s="182">
        <f>[3]Hoja2!$G45</f>
        <v>139</v>
      </c>
      <c r="H46" s="138">
        <f t="shared" si="5"/>
        <v>345</v>
      </c>
      <c r="I46" s="183">
        <f t="shared" si="6"/>
        <v>389</v>
      </c>
      <c r="J46" s="182">
        <f t="shared" si="7"/>
        <v>266</v>
      </c>
      <c r="K46" s="138">
        <f t="shared" si="8"/>
        <v>655</v>
      </c>
    </row>
    <row r="47" spans="1:11" ht="15.75" x14ac:dyDescent="0.25">
      <c r="A47" s="184">
        <v>42</v>
      </c>
      <c r="B47" s="185" t="s">
        <v>30</v>
      </c>
      <c r="C47" s="181">
        <f>[3]Hoja2!$C46</f>
        <v>148</v>
      </c>
      <c r="D47" s="182">
        <f>[3]Hoja2!$D46</f>
        <v>81</v>
      </c>
      <c r="E47" s="137">
        <f t="shared" si="4"/>
        <v>229</v>
      </c>
      <c r="F47" s="183">
        <f>[3]Hoja2!$F46</f>
        <v>118</v>
      </c>
      <c r="G47" s="182">
        <f>[3]Hoja2!$G46</f>
        <v>43</v>
      </c>
      <c r="H47" s="138">
        <f t="shared" si="5"/>
        <v>161</v>
      </c>
      <c r="I47" s="183">
        <f t="shared" si="6"/>
        <v>266</v>
      </c>
      <c r="J47" s="182">
        <f t="shared" si="7"/>
        <v>124</v>
      </c>
      <c r="K47" s="138">
        <f t="shared" si="8"/>
        <v>390</v>
      </c>
    </row>
    <row r="48" spans="1:11" ht="15.75" x14ac:dyDescent="0.25">
      <c r="A48" s="184">
        <v>43</v>
      </c>
      <c r="B48" s="185" t="s">
        <v>48</v>
      </c>
      <c r="C48" s="181">
        <f>[3]Hoja2!$C47</f>
        <v>162</v>
      </c>
      <c r="D48" s="182">
        <f>[3]Hoja2!$D47</f>
        <v>91</v>
      </c>
      <c r="E48" s="137">
        <f t="shared" si="4"/>
        <v>253</v>
      </c>
      <c r="F48" s="183">
        <f>[3]Hoja2!$F47</f>
        <v>68</v>
      </c>
      <c r="G48" s="182">
        <f>[3]Hoja2!$G47</f>
        <v>85</v>
      </c>
      <c r="H48" s="138">
        <f t="shared" si="5"/>
        <v>153</v>
      </c>
      <c r="I48" s="183">
        <f t="shared" si="6"/>
        <v>230</v>
      </c>
      <c r="J48" s="182">
        <f t="shared" si="7"/>
        <v>176</v>
      </c>
      <c r="K48" s="138">
        <f t="shared" si="8"/>
        <v>406</v>
      </c>
    </row>
    <row r="49" spans="1:11" ht="15.75" x14ac:dyDescent="0.25">
      <c r="A49" s="184">
        <v>44</v>
      </c>
      <c r="B49" s="185" t="s">
        <v>5</v>
      </c>
      <c r="C49" s="181">
        <f>[3]Hoja2!$C48</f>
        <v>0</v>
      </c>
      <c r="D49" s="182">
        <f>[3]Hoja2!$D48</f>
        <v>0</v>
      </c>
      <c r="E49" s="137">
        <f t="shared" si="4"/>
        <v>0</v>
      </c>
      <c r="F49" s="183">
        <f>[3]Hoja2!$F48</f>
        <v>0</v>
      </c>
      <c r="G49" s="182">
        <f>[3]Hoja2!$G48</f>
        <v>0</v>
      </c>
      <c r="H49" s="138">
        <f t="shared" si="5"/>
        <v>0</v>
      </c>
      <c r="I49" s="183">
        <f t="shared" si="6"/>
        <v>0</v>
      </c>
      <c r="J49" s="182">
        <f t="shared" si="7"/>
        <v>0</v>
      </c>
      <c r="K49" s="138">
        <f t="shared" si="8"/>
        <v>0</v>
      </c>
    </row>
    <row r="50" spans="1:11" ht="15.75" x14ac:dyDescent="0.25">
      <c r="A50" s="184">
        <v>45</v>
      </c>
      <c r="B50" s="185" t="s">
        <v>49</v>
      </c>
      <c r="C50" s="181">
        <f>[3]Hoja2!$C49</f>
        <v>310</v>
      </c>
      <c r="D50" s="182">
        <f>[3]Hoja2!$D49</f>
        <v>151</v>
      </c>
      <c r="E50" s="137">
        <f t="shared" si="4"/>
        <v>461</v>
      </c>
      <c r="F50" s="183">
        <f>[3]Hoja2!$F49</f>
        <v>202</v>
      </c>
      <c r="G50" s="182">
        <f>[3]Hoja2!$G49</f>
        <v>123</v>
      </c>
      <c r="H50" s="138">
        <f t="shared" si="5"/>
        <v>325</v>
      </c>
      <c r="I50" s="183">
        <f t="shared" si="6"/>
        <v>512</v>
      </c>
      <c r="J50" s="182">
        <f t="shared" si="7"/>
        <v>274</v>
      </c>
      <c r="K50" s="138">
        <f t="shared" si="8"/>
        <v>786</v>
      </c>
    </row>
    <row r="51" spans="1:11" ht="15.75" x14ac:dyDescent="0.25">
      <c r="A51" s="184">
        <v>46</v>
      </c>
      <c r="B51" s="185" t="s">
        <v>23</v>
      </c>
      <c r="C51" s="181">
        <f>[3]Hoja2!$C50</f>
        <v>258</v>
      </c>
      <c r="D51" s="182">
        <f>[3]Hoja2!$D50</f>
        <v>259</v>
      </c>
      <c r="E51" s="137">
        <f t="shared" si="4"/>
        <v>517</v>
      </c>
      <c r="F51" s="183">
        <f>[3]Hoja2!$F50</f>
        <v>226</v>
      </c>
      <c r="G51" s="182">
        <f>[3]Hoja2!$G50</f>
        <v>176</v>
      </c>
      <c r="H51" s="138">
        <f t="shared" si="5"/>
        <v>402</v>
      </c>
      <c r="I51" s="183">
        <f t="shared" si="6"/>
        <v>484</v>
      </c>
      <c r="J51" s="182">
        <f t="shared" si="7"/>
        <v>435</v>
      </c>
      <c r="K51" s="138">
        <f t="shared" si="8"/>
        <v>919</v>
      </c>
    </row>
    <row r="52" spans="1:11" ht="15.75" x14ac:dyDescent="0.25">
      <c r="A52" s="184">
        <v>47</v>
      </c>
      <c r="B52" s="185" t="s">
        <v>50</v>
      </c>
      <c r="C52" s="181">
        <f>[3]Hoja2!$C51</f>
        <v>84</v>
      </c>
      <c r="D52" s="182">
        <f>[3]Hoja2!$D51</f>
        <v>19</v>
      </c>
      <c r="E52" s="137">
        <f t="shared" si="4"/>
        <v>103</v>
      </c>
      <c r="F52" s="183">
        <f>[3]Hoja2!$F51</f>
        <v>58</v>
      </c>
      <c r="G52" s="182">
        <f>[3]Hoja2!$G51</f>
        <v>3</v>
      </c>
      <c r="H52" s="138">
        <f t="shared" si="5"/>
        <v>61</v>
      </c>
      <c r="I52" s="183">
        <f t="shared" si="6"/>
        <v>142</v>
      </c>
      <c r="J52" s="182">
        <f t="shared" si="7"/>
        <v>22</v>
      </c>
      <c r="K52" s="138">
        <f t="shared" si="8"/>
        <v>164</v>
      </c>
    </row>
    <row r="53" spans="1:11" ht="15.75" x14ac:dyDescent="0.25">
      <c r="A53" s="184">
        <v>48</v>
      </c>
      <c r="B53" s="185" t="s">
        <v>0</v>
      </c>
      <c r="C53" s="181">
        <f>[3]Hoja2!$C52</f>
        <v>175</v>
      </c>
      <c r="D53" s="182">
        <f>[3]Hoja2!$D52</f>
        <v>76</v>
      </c>
      <c r="E53" s="137">
        <f t="shared" si="4"/>
        <v>251</v>
      </c>
      <c r="F53" s="183">
        <f>[3]Hoja2!$F52</f>
        <v>0</v>
      </c>
      <c r="G53" s="182">
        <f>[3]Hoja2!$G52</f>
        <v>0</v>
      </c>
      <c r="H53" s="138">
        <f t="shared" si="5"/>
        <v>0</v>
      </c>
      <c r="I53" s="183">
        <f t="shared" si="6"/>
        <v>175</v>
      </c>
      <c r="J53" s="182">
        <f t="shared" si="7"/>
        <v>76</v>
      </c>
      <c r="K53" s="138">
        <f t="shared" si="8"/>
        <v>251</v>
      </c>
    </row>
    <row r="54" spans="1:11" ht="15.75" x14ac:dyDescent="0.25">
      <c r="A54" s="184">
        <v>49</v>
      </c>
      <c r="B54" s="185" t="s">
        <v>51</v>
      </c>
      <c r="C54" s="181">
        <f>[3]Hoja2!$C53</f>
        <v>69</v>
      </c>
      <c r="D54" s="182">
        <f>[3]Hoja2!$D53</f>
        <v>88</v>
      </c>
      <c r="E54" s="137">
        <f t="shared" si="4"/>
        <v>157</v>
      </c>
      <c r="F54" s="183">
        <f>[3]Hoja2!$F53</f>
        <v>82</v>
      </c>
      <c r="G54" s="182">
        <f>[3]Hoja2!$G53</f>
        <v>86</v>
      </c>
      <c r="H54" s="138">
        <f t="shared" si="5"/>
        <v>168</v>
      </c>
      <c r="I54" s="183">
        <f t="shared" si="6"/>
        <v>151</v>
      </c>
      <c r="J54" s="182">
        <f t="shared" si="7"/>
        <v>174</v>
      </c>
      <c r="K54" s="138">
        <f t="shared" si="8"/>
        <v>325</v>
      </c>
    </row>
    <row r="55" spans="1:11" ht="15.75" x14ac:dyDescent="0.25">
      <c r="A55" s="184">
        <v>50</v>
      </c>
      <c r="B55" s="185" t="s">
        <v>59</v>
      </c>
      <c r="C55" s="181">
        <f>[3]Hoja2!$C54</f>
        <v>126</v>
      </c>
      <c r="D55" s="182">
        <f>[3]Hoja2!$D54</f>
        <v>72</v>
      </c>
      <c r="E55" s="137">
        <f t="shared" si="4"/>
        <v>198</v>
      </c>
      <c r="F55" s="183">
        <f>[3]Hoja2!$F54</f>
        <v>122</v>
      </c>
      <c r="G55" s="182">
        <f>[3]Hoja2!$G54</f>
        <v>49</v>
      </c>
      <c r="H55" s="138">
        <f t="shared" si="5"/>
        <v>171</v>
      </c>
      <c r="I55" s="183">
        <f t="shared" si="6"/>
        <v>248</v>
      </c>
      <c r="J55" s="182">
        <f t="shared" si="7"/>
        <v>121</v>
      </c>
      <c r="K55" s="138">
        <f t="shared" si="8"/>
        <v>369</v>
      </c>
    </row>
    <row r="56" spans="1:11" ht="15.75" x14ac:dyDescent="0.25">
      <c r="A56" s="184">
        <v>51</v>
      </c>
      <c r="B56" s="185" t="s">
        <v>52</v>
      </c>
      <c r="C56" s="181">
        <f>[3]Hoja2!$C55</f>
        <v>40</v>
      </c>
      <c r="D56" s="182">
        <f>[3]Hoja2!$D55</f>
        <v>26</v>
      </c>
      <c r="E56" s="137">
        <f t="shared" si="4"/>
        <v>66</v>
      </c>
      <c r="F56" s="183">
        <f>[3]Hoja2!$F55</f>
        <v>166</v>
      </c>
      <c r="G56" s="182">
        <f>[3]Hoja2!$G55</f>
        <v>109</v>
      </c>
      <c r="H56" s="138">
        <f t="shared" si="5"/>
        <v>275</v>
      </c>
      <c r="I56" s="183">
        <f t="shared" si="6"/>
        <v>206</v>
      </c>
      <c r="J56" s="182">
        <f t="shared" si="7"/>
        <v>135</v>
      </c>
      <c r="K56" s="138">
        <f t="shared" si="8"/>
        <v>341</v>
      </c>
    </row>
    <row r="57" spans="1:11" ht="15.75" x14ac:dyDescent="0.25">
      <c r="A57" s="184">
        <v>52</v>
      </c>
      <c r="B57" s="185" t="s">
        <v>7</v>
      </c>
      <c r="C57" s="181">
        <f>[3]Hoja2!$C56</f>
        <v>65</v>
      </c>
      <c r="D57" s="182">
        <f>[3]Hoja2!$D56</f>
        <v>3</v>
      </c>
      <c r="E57" s="137">
        <f t="shared" si="4"/>
        <v>68</v>
      </c>
      <c r="F57" s="183">
        <f>[3]Hoja2!$F56</f>
        <v>160</v>
      </c>
      <c r="G57" s="182">
        <f>[3]Hoja2!$G56</f>
        <v>34</v>
      </c>
      <c r="H57" s="138">
        <f t="shared" si="5"/>
        <v>194</v>
      </c>
      <c r="I57" s="183">
        <f t="shared" si="6"/>
        <v>225</v>
      </c>
      <c r="J57" s="182">
        <f t="shared" si="7"/>
        <v>37</v>
      </c>
      <c r="K57" s="138">
        <f t="shared" si="8"/>
        <v>262</v>
      </c>
    </row>
    <row r="58" spans="1:11" ht="15.75" x14ac:dyDescent="0.25">
      <c r="A58" s="184">
        <v>53</v>
      </c>
      <c r="B58" s="185" t="s">
        <v>53</v>
      </c>
      <c r="C58" s="181">
        <f>[3]Hoja2!$C57</f>
        <v>64</v>
      </c>
      <c r="D58" s="182">
        <f>[3]Hoja2!$D57</f>
        <v>36</v>
      </c>
      <c r="E58" s="137">
        <f t="shared" si="4"/>
        <v>100</v>
      </c>
      <c r="F58" s="183">
        <f>[3]Hoja2!$F57</f>
        <v>63</v>
      </c>
      <c r="G58" s="182">
        <f>[3]Hoja2!$G57</f>
        <v>27</v>
      </c>
      <c r="H58" s="138">
        <f t="shared" si="5"/>
        <v>90</v>
      </c>
      <c r="I58" s="183">
        <f t="shared" si="6"/>
        <v>127</v>
      </c>
      <c r="J58" s="182">
        <f t="shared" si="7"/>
        <v>63</v>
      </c>
      <c r="K58" s="138">
        <f t="shared" si="8"/>
        <v>190</v>
      </c>
    </row>
    <row r="59" spans="1:11" ht="15.75" x14ac:dyDescent="0.25">
      <c r="A59" s="184">
        <v>54</v>
      </c>
      <c r="B59" s="185" t="s">
        <v>161</v>
      </c>
      <c r="C59" s="181">
        <f>[3]Hoja2!$C58</f>
        <v>95</v>
      </c>
      <c r="D59" s="182">
        <f>[3]Hoja2!$D58</f>
        <v>98</v>
      </c>
      <c r="E59" s="137">
        <f t="shared" si="4"/>
        <v>193</v>
      </c>
      <c r="F59" s="183">
        <f>[3]Hoja2!$F58</f>
        <v>99</v>
      </c>
      <c r="G59" s="182">
        <f>[3]Hoja2!$G58</f>
        <v>67</v>
      </c>
      <c r="H59" s="138">
        <f t="shared" si="5"/>
        <v>166</v>
      </c>
      <c r="I59" s="183">
        <f t="shared" si="6"/>
        <v>194</v>
      </c>
      <c r="J59" s="182">
        <f t="shared" si="7"/>
        <v>165</v>
      </c>
      <c r="K59" s="138">
        <f t="shared" si="8"/>
        <v>359</v>
      </c>
    </row>
    <row r="60" spans="1:11" ht="15.75" x14ac:dyDescent="0.25">
      <c r="A60" s="184" t="s">
        <v>19</v>
      </c>
      <c r="B60" s="185" t="s">
        <v>16</v>
      </c>
      <c r="C60" s="181">
        <f>[3]Hoja2!$C59</f>
        <v>101</v>
      </c>
      <c r="D60" s="182">
        <f>[3]Hoja2!$D59</f>
        <v>51</v>
      </c>
      <c r="E60" s="137">
        <f t="shared" si="4"/>
        <v>152</v>
      </c>
      <c r="F60" s="183">
        <f>[3]Hoja2!$F59</f>
        <v>64</v>
      </c>
      <c r="G60" s="182">
        <f>[3]Hoja2!$G59</f>
        <v>71</v>
      </c>
      <c r="H60" s="138">
        <f t="shared" si="5"/>
        <v>135</v>
      </c>
      <c r="I60" s="183">
        <f t="shared" si="6"/>
        <v>165</v>
      </c>
      <c r="J60" s="182">
        <f t="shared" si="7"/>
        <v>122</v>
      </c>
      <c r="K60" s="138">
        <f t="shared" si="8"/>
        <v>287</v>
      </c>
    </row>
    <row r="61" spans="1:11" ht="15.75" x14ac:dyDescent="0.25">
      <c r="A61" s="184" t="s">
        <v>20</v>
      </c>
      <c r="B61" s="185" t="s">
        <v>17</v>
      </c>
      <c r="C61" s="181">
        <f>[3]Hoja2!$C60</f>
        <v>236</v>
      </c>
      <c r="D61" s="182">
        <f>[3]Hoja2!$D60</f>
        <v>93</v>
      </c>
      <c r="E61" s="137">
        <f t="shared" si="4"/>
        <v>329</v>
      </c>
      <c r="F61" s="183">
        <f>[3]Hoja2!$F60</f>
        <v>0</v>
      </c>
      <c r="G61" s="182">
        <f>[3]Hoja2!$G60</f>
        <v>0</v>
      </c>
      <c r="H61" s="138">
        <f t="shared" si="5"/>
        <v>0</v>
      </c>
      <c r="I61" s="183">
        <f t="shared" si="6"/>
        <v>236</v>
      </c>
      <c r="J61" s="182">
        <f t="shared" si="7"/>
        <v>93</v>
      </c>
      <c r="K61" s="138">
        <f t="shared" si="8"/>
        <v>329</v>
      </c>
    </row>
    <row r="62" spans="1:11" ht="15.75" x14ac:dyDescent="0.25">
      <c r="A62" s="184" t="s">
        <v>21</v>
      </c>
      <c r="B62" s="185" t="s">
        <v>18</v>
      </c>
      <c r="C62" s="181">
        <f>[3]Hoja2!$C61</f>
        <v>70</v>
      </c>
      <c r="D62" s="182">
        <f>[3]Hoja2!$D61</f>
        <v>50</v>
      </c>
      <c r="E62" s="137">
        <f t="shared" si="4"/>
        <v>120</v>
      </c>
      <c r="F62" s="183">
        <f>[3]Hoja2!$F61</f>
        <v>25</v>
      </c>
      <c r="G62" s="182">
        <f>[3]Hoja2!$G61</f>
        <v>43</v>
      </c>
      <c r="H62" s="138">
        <f t="shared" si="5"/>
        <v>68</v>
      </c>
      <c r="I62" s="183">
        <f t="shared" si="6"/>
        <v>95</v>
      </c>
      <c r="J62" s="182">
        <f t="shared" si="7"/>
        <v>93</v>
      </c>
      <c r="K62" s="138">
        <f t="shared" si="8"/>
        <v>188</v>
      </c>
    </row>
    <row r="63" spans="1:11" ht="15.75" x14ac:dyDescent="0.25">
      <c r="A63" s="184" t="s">
        <v>54</v>
      </c>
      <c r="B63" s="185" t="s">
        <v>56</v>
      </c>
      <c r="C63" s="181">
        <f>[3]Hoja2!$C62</f>
        <v>97</v>
      </c>
      <c r="D63" s="182">
        <f>[3]Hoja2!$D62</f>
        <v>93</v>
      </c>
      <c r="E63" s="137">
        <f t="shared" si="4"/>
        <v>190</v>
      </c>
      <c r="F63" s="183">
        <f>[3]Hoja2!$F62</f>
        <v>84</v>
      </c>
      <c r="G63" s="182">
        <f>[3]Hoja2!$G62</f>
        <v>64</v>
      </c>
      <c r="H63" s="138">
        <f t="shared" si="5"/>
        <v>148</v>
      </c>
      <c r="I63" s="183">
        <f t="shared" si="6"/>
        <v>181</v>
      </c>
      <c r="J63" s="182">
        <f t="shared" si="7"/>
        <v>157</v>
      </c>
      <c r="K63" s="138">
        <f t="shared" si="8"/>
        <v>338</v>
      </c>
    </row>
    <row r="64" spans="1:11" ht="15.75" x14ac:dyDescent="0.25">
      <c r="A64" s="184" t="s">
        <v>55</v>
      </c>
      <c r="B64" s="185" t="s">
        <v>58</v>
      </c>
      <c r="C64" s="181">
        <f>[3]Hoja2!$C63</f>
        <v>126</v>
      </c>
      <c r="D64" s="182">
        <f>[3]Hoja2!$D63</f>
        <v>92</v>
      </c>
      <c r="E64" s="137">
        <f t="shared" si="4"/>
        <v>218</v>
      </c>
      <c r="F64" s="183">
        <f>[3]Hoja2!$F63</f>
        <v>32</v>
      </c>
      <c r="G64" s="182">
        <f>[3]Hoja2!$G63</f>
        <v>33</v>
      </c>
      <c r="H64" s="138">
        <f t="shared" si="5"/>
        <v>65</v>
      </c>
      <c r="I64" s="183">
        <f t="shared" ref="I64:I83" si="9">C64+F64</f>
        <v>158</v>
      </c>
      <c r="J64" s="182">
        <f t="shared" ref="J64:J83" si="10">D64+G64</f>
        <v>125</v>
      </c>
      <c r="K64" s="138">
        <f t="shared" ref="K64:K83" si="11">I64+J64</f>
        <v>283</v>
      </c>
    </row>
    <row r="65" spans="1:11" ht="15.75" x14ac:dyDescent="0.25">
      <c r="A65" s="184">
        <v>60</v>
      </c>
      <c r="B65" s="185" t="s">
        <v>57</v>
      </c>
      <c r="C65" s="181">
        <f>[3]Hoja2!$C64</f>
        <v>33</v>
      </c>
      <c r="D65" s="182">
        <f>[3]Hoja2!$D64</f>
        <v>38</v>
      </c>
      <c r="E65" s="137">
        <f t="shared" si="4"/>
        <v>71</v>
      </c>
      <c r="F65" s="183">
        <f>[3]Hoja2!$F64</f>
        <v>18</v>
      </c>
      <c r="G65" s="182">
        <f>[3]Hoja2!$G64</f>
        <v>32</v>
      </c>
      <c r="H65" s="138">
        <f t="shared" si="5"/>
        <v>50</v>
      </c>
      <c r="I65" s="183">
        <f t="shared" si="9"/>
        <v>51</v>
      </c>
      <c r="J65" s="182">
        <f t="shared" si="10"/>
        <v>70</v>
      </c>
      <c r="K65" s="138">
        <f t="shared" si="11"/>
        <v>121</v>
      </c>
    </row>
    <row r="66" spans="1:11" ht="15.75" x14ac:dyDescent="0.25">
      <c r="A66" s="184">
        <v>61</v>
      </c>
      <c r="B66" s="185" t="s">
        <v>98</v>
      </c>
      <c r="C66" s="181">
        <f>[3]Hoja2!$C65</f>
        <v>0</v>
      </c>
      <c r="D66" s="182">
        <f>[3]Hoja2!$D65</f>
        <v>0</v>
      </c>
      <c r="E66" s="137">
        <f t="shared" si="4"/>
        <v>0</v>
      </c>
      <c r="F66" s="183">
        <f>[3]Hoja2!$F65</f>
        <v>0</v>
      </c>
      <c r="G66" s="182">
        <f>[3]Hoja2!$G65</f>
        <v>0</v>
      </c>
      <c r="H66" s="138">
        <f t="shared" si="5"/>
        <v>0</v>
      </c>
      <c r="I66" s="183">
        <f t="shared" si="9"/>
        <v>0</v>
      </c>
      <c r="J66" s="182">
        <f t="shared" si="10"/>
        <v>0</v>
      </c>
      <c r="K66" s="138">
        <f t="shared" si="11"/>
        <v>0</v>
      </c>
    </row>
    <row r="67" spans="1:11" ht="15.75" x14ac:dyDescent="0.25">
      <c r="A67" s="184">
        <v>62</v>
      </c>
      <c r="B67" s="185" t="s">
        <v>120</v>
      </c>
      <c r="C67" s="181">
        <f>[3]Hoja2!$C66</f>
        <v>0</v>
      </c>
      <c r="D67" s="182">
        <f>[3]Hoja2!$D66</f>
        <v>0</v>
      </c>
      <c r="E67" s="137">
        <f t="shared" si="4"/>
        <v>0</v>
      </c>
      <c r="F67" s="183">
        <f>[3]Hoja2!$F66</f>
        <v>0</v>
      </c>
      <c r="G67" s="182">
        <f>[3]Hoja2!$G66</f>
        <v>0</v>
      </c>
      <c r="H67" s="138">
        <f t="shared" si="5"/>
        <v>0</v>
      </c>
      <c r="I67" s="183">
        <f t="shared" si="9"/>
        <v>0</v>
      </c>
      <c r="J67" s="182">
        <f t="shared" si="10"/>
        <v>0</v>
      </c>
      <c r="K67" s="138">
        <f t="shared" si="11"/>
        <v>0</v>
      </c>
    </row>
    <row r="68" spans="1:11" ht="15.75" x14ac:dyDescent="0.25">
      <c r="A68" s="184">
        <v>63</v>
      </c>
      <c r="B68" s="185" t="s">
        <v>145</v>
      </c>
      <c r="C68" s="181">
        <f>[3]Hoja2!$C67</f>
        <v>25</v>
      </c>
      <c r="D68" s="182">
        <f>[3]Hoja2!$D67</f>
        <v>17</v>
      </c>
      <c r="E68" s="137">
        <f t="shared" si="4"/>
        <v>42</v>
      </c>
      <c r="F68" s="183">
        <f>[3]Hoja2!$F67</f>
        <v>0</v>
      </c>
      <c r="G68" s="182">
        <f>[3]Hoja2!$G67</f>
        <v>0</v>
      </c>
      <c r="H68" s="138">
        <f t="shared" si="5"/>
        <v>0</v>
      </c>
      <c r="I68" s="183">
        <f t="shared" si="9"/>
        <v>25</v>
      </c>
      <c r="J68" s="182">
        <f t="shared" si="10"/>
        <v>17</v>
      </c>
      <c r="K68" s="138">
        <f t="shared" si="11"/>
        <v>42</v>
      </c>
    </row>
    <row r="69" spans="1:11" ht="15.75" x14ac:dyDescent="0.25">
      <c r="A69" s="184">
        <v>64</v>
      </c>
      <c r="B69" s="185" t="s">
        <v>146</v>
      </c>
      <c r="C69" s="181">
        <f>[3]Hoja2!$C68</f>
        <v>0</v>
      </c>
      <c r="D69" s="182">
        <f>[3]Hoja2!$D68</f>
        <v>0</v>
      </c>
      <c r="E69" s="137">
        <f t="shared" si="4"/>
        <v>0</v>
      </c>
      <c r="F69" s="183">
        <f>[3]Hoja2!$F68</f>
        <v>0</v>
      </c>
      <c r="G69" s="182">
        <f>[3]Hoja2!$G68</f>
        <v>0</v>
      </c>
      <c r="H69" s="138">
        <f t="shared" si="5"/>
        <v>0</v>
      </c>
      <c r="I69" s="183">
        <f t="shared" si="9"/>
        <v>0</v>
      </c>
      <c r="J69" s="182">
        <f t="shared" si="10"/>
        <v>0</v>
      </c>
      <c r="K69" s="138">
        <f t="shared" si="11"/>
        <v>0</v>
      </c>
    </row>
    <row r="70" spans="1:11" ht="15.75" x14ac:dyDescent="0.25">
      <c r="A70" s="184">
        <v>65</v>
      </c>
      <c r="B70" s="185" t="s">
        <v>147</v>
      </c>
      <c r="C70" s="181">
        <f>[3]Hoja2!$C69</f>
        <v>0</v>
      </c>
      <c r="D70" s="182">
        <f>[3]Hoja2!$D69</f>
        <v>0</v>
      </c>
      <c r="E70" s="137">
        <f t="shared" si="4"/>
        <v>0</v>
      </c>
      <c r="F70" s="183">
        <f>[3]Hoja2!$F69</f>
        <v>0</v>
      </c>
      <c r="G70" s="182">
        <f>[3]Hoja2!$G69</f>
        <v>0</v>
      </c>
      <c r="H70" s="138">
        <f t="shared" si="5"/>
        <v>0</v>
      </c>
      <c r="I70" s="183">
        <f t="shared" si="9"/>
        <v>0</v>
      </c>
      <c r="J70" s="182">
        <f t="shared" si="10"/>
        <v>0</v>
      </c>
      <c r="K70" s="138">
        <f t="shared" si="11"/>
        <v>0</v>
      </c>
    </row>
    <row r="71" spans="1:11" ht="15.75" x14ac:dyDescent="0.25">
      <c r="A71" s="184">
        <v>66</v>
      </c>
      <c r="B71" s="185" t="s">
        <v>148</v>
      </c>
      <c r="C71" s="181">
        <f>[3]Hoja2!$C70</f>
        <v>0</v>
      </c>
      <c r="D71" s="182">
        <f>[3]Hoja2!$D70</f>
        <v>0</v>
      </c>
      <c r="E71" s="137">
        <f t="shared" si="4"/>
        <v>0</v>
      </c>
      <c r="F71" s="183">
        <f>[3]Hoja2!$F70</f>
        <v>0</v>
      </c>
      <c r="G71" s="182">
        <f>[3]Hoja2!$G70</f>
        <v>0</v>
      </c>
      <c r="H71" s="138">
        <f t="shared" si="5"/>
        <v>0</v>
      </c>
      <c r="I71" s="183">
        <f t="shared" si="9"/>
        <v>0</v>
      </c>
      <c r="J71" s="182">
        <f t="shared" si="10"/>
        <v>0</v>
      </c>
      <c r="K71" s="138">
        <f t="shared" si="11"/>
        <v>0</v>
      </c>
    </row>
    <row r="72" spans="1:11" ht="15.75" x14ac:dyDescent="0.25">
      <c r="A72" s="184">
        <v>67</v>
      </c>
      <c r="B72" s="185" t="s">
        <v>151</v>
      </c>
      <c r="C72" s="181">
        <f>[3]Hoja2!$C71</f>
        <v>0</v>
      </c>
      <c r="D72" s="182">
        <f>[3]Hoja2!$D71</f>
        <v>0</v>
      </c>
      <c r="E72" s="137">
        <f t="shared" si="4"/>
        <v>0</v>
      </c>
      <c r="F72" s="183">
        <f>[3]Hoja2!$F71</f>
        <v>0</v>
      </c>
      <c r="G72" s="182">
        <f>[3]Hoja2!$G71</f>
        <v>0</v>
      </c>
      <c r="H72" s="138">
        <f t="shared" si="5"/>
        <v>0</v>
      </c>
      <c r="I72" s="183">
        <f t="shared" si="9"/>
        <v>0</v>
      </c>
      <c r="J72" s="182">
        <f t="shared" si="10"/>
        <v>0</v>
      </c>
      <c r="K72" s="138">
        <f t="shared" si="11"/>
        <v>0</v>
      </c>
    </row>
    <row r="73" spans="1:11" ht="15.75" x14ac:dyDescent="0.25">
      <c r="A73" s="186">
        <v>68</v>
      </c>
      <c r="B73" s="185" t="s">
        <v>152</v>
      </c>
      <c r="C73" s="181">
        <f>[3]Hoja2!$C72</f>
        <v>0</v>
      </c>
      <c r="D73" s="182">
        <f>[3]Hoja2!$D72</f>
        <v>0</v>
      </c>
      <c r="E73" s="137">
        <f t="shared" si="4"/>
        <v>0</v>
      </c>
      <c r="F73" s="183">
        <f>[3]Hoja2!$F72</f>
        <v>0</v>
      </c>
      <c r="G73" s="182">
        <f>[3]Hoja2!$G72</f>
        <v>0</v>
      </c>
      <c r="H73" s="138">
        <f t="shared" si="5"/>
        <v>0</v>
      </c>
      <c r="I73" s="183">
        <f t="shared" si="9"/>
        <v>0</v>
      </c>
      <c r="J73" s="182">
        <f t="shared" si="10"/>
        <v>0</v>
      </c>
      <c r="K73" s="138">
        <f t="shared" si="11"/>
        <v>0</v>
      </c>
    </row>
    <row r="74" spans="1:11" ht="15.75" x14ac:dyDescent="0.25">
      <c r="A74" s="186">
        <v>69</v>
      </c>
      <c r="B74" s="185" t="s">
        <v>153</v>
      </c>
      <c r="C74" s="181">
        <f>[3]Hoja2!$C73</f>
        <v>0</v>
      </c>
      <c r="D74" s="182">
        <f>[3]Hoja2!$D73</f>
        <v>0</v>
      </c>
      <c r="E74" s="137">
        <f t="shared" si="4"/>
        <v>0</v>
      </c>
      <c r="F74" s="183">
        <f>[3]Hoja2!$F73</f>
        <v>0</v>
      </c>
      <c r="G74" s="182">
        <f>[3]Hoja2!$G73</f>
        <v>0</v>
      </c>
      <c r="H74" s="138">
        <f t="shared" si="5"/>
        <v>0</v>
      </c>
      <c r="I74" s="183">
        <f t="shared" si="9"/>
        <v>0</v>
      </c>
      <c r="J74" s="182">
        <f t="shared" si="10"/>
        <v>0</v>
      </c>
      <c r="K74" s="138">
        <f t="shared" si="11"/>
        <v>0</v>
      </c>
    </row>
    <row r="75" spans="1:11" ht="15.75" x14ac:dyDescent="0.25">
      <c r="A75" s="186">
        <v>70</v>
      </c>
      <c r="B75" s="187" t="s">
        <v>154</v>
      </c>
      <c r="C75" s="181">
        <f>[3]Hoja2!$C74</f>
        <v>0</v>
      </c>
      <c r="D75" s="182">
        <f>[3]Hoja2!$D74</f>
        <v>0</v>
      </c>
      <c r="E75" s="137">
        <f t="shared" si="4"/>
        <v>0</v>
      </c>
      <c r="F75" s="183">
        <f>[3]Hoja2!$F74</f>
        <v>0</v>
      </c>
      <c r="G75" s="182">
        <f>[3]Hoja2!$G74</f>
        <v>0</v>
      </c>
      <c r="H75" s="138">
        <f t="shared" si="5"/>
        <v>0</v>
      </c>
      <c r="I75" s="183">
        <f t="shared" si="9"/>
        <v>0</v>
      </c>
      <c r="J75" s="182">
        <f t="shared" si="10"/>
        <v>0</v>
      </c>
      <c r="K75" s="138">
        <f t="shared" si="11"/>
        <v>0</v>
      </c>
    </row>
    <row r="76" spans="1:11" ht="15.75" x14ac:dyDescent="0.25">
      <c r="A76" s="186">
        <v>71</v>
      </c>
      <c r="B76" s="187" t="s">
        <v>155</v>
      </c>
      <c r="C76" s="181">
        <f>[3]Hoja2!$C75</f>
        <v>0</v>
      </c>
      <c r="D76" s="182">
        <f>[3]Hoja2!$D75</f>
        <v>0</v>
      </c>
      <c r="E76" s="137">
        <f t="shared" si="4"/>
        <v>0</v>
      </c>
      <c r="F76" s="183">
        <f>[3]Hoja2!$F75</f>
        <v>0</v>
      </c>
      <c r="G76" s="182">
        <f>[3]Hoja2!$G75</f>
        <v>0</v>
      </c>
      <c r="H76" s="138">
        <f t="shared" si="5"/>
        <v>0</v>
      </c>
      <c r="I76" s="183">
        <f t="shared" si="9"/>
        <v>0</v>
      </c>
      <c r="J76" s="182">
        <f t="shared" si="10"/>
        <v>0</v>
      </c>
      <c r="K76" s="138">
        <f t="shared" si="11"/>
        <v>0</v>
      </c>
    </row>
    <row r="77" spans="1:11" ht="15.75" x14ac:dyDescent="0.25">
      <c r="A77" s="186">
        <v>72</v>
      </c>
      <c r="B77" s="187" t="s">
        <v>156</v>
      </c>
      <c r="C77" s="181">
        <f>[3]Hoja2!$C76</f>
        <v>0</v>
      </c>
      <c r="D77" s="182">
        <f>[3]Hoja2!$D76</f>
        <v>0</v>
      </c>
      <c r="E77" s="137">
        <f t="shared" si="4"/>
        <v>0</v>
      </c>
      <c r="F77" s="183">
        <f>[3]Hoja2!$F76</f>
        <v>0</v>
      </c>
      <c r="G77" s="182">
        <f>[3]Hoja2!$G76</f>
        <v>0</v>
      </c>
      <c r="H77" s="138">
        <f t="shared" si="5"/>
        <v>0</v>
      </c>
      <c r="I77" s="183">
        <f t="shared" si="9"/>
        <v>0</v>
      </c>
      <c r="J77" s="182">
        <f t="shared" si="10"/>
        <v>0</v>
      </c>
      <c r="K77" s="138">
        <f t="shared" si="11"/>
        <v>0</v>
      </c>
    </row>
    <row r="78" spans="1:11" ht="15.75" x14ac:dyDescent="0.25">
      <c r="A78" s="186">
        <v>73</v>
      </c>
      <c r="B78" s="188" t="s">
        <v>157</v>
      </c>
      <c r="C78" s="181">
        <f>[3]Hoja2!$C77</f>
        <v>0</v>
      </c>
      <c r="D78" s="182">
        <f>[3]Hoja2!$D77</f>
        <v>0</v>
      </c>
      <c r="E78" s="137">
        <f t="shared" ref="E78:E83" si="12">C78+D78</f>
        <v>0</v>
      </c>
      <c r="F78" s="183">
        <f>[3]Hoja2!$F77</f>
        <v>0</v>
      </c>
      <c r="G78" s="182">
        <f>[3]Hoja2!$G77</f>
        <v>0</v>
      </c>
      <c r="H78" s="138">
        <f t="shared" si="5"/>
        <v>0</v>
      </c>
      <c r="I78" s="183">
        <f t="shared" si="9"/>
        <v>0</v>
      </c>
      <c r="J78" s="182">
        <f t="shared" si="10"/>
        <v>0</v>
      </c>
      <c r="K78" s="138">
        <f t="shared" si="11"/>
        <v>0</v>
      </c>
    </row>
    <row r="79" spans="1:11" ht="15.75" x14ac:dyDescent="0.25">
      <c r="A79" s="184">
        <v>74</v>
      </c>
      <c r="B79" s="187" t="s">
        <v>219</v>
      </c>
      <c r="C79" s="181">
        <f>[3]Hoja2!$C78</f>
        <v>0</v>
      </c>
      <c r="D79" s="182">
        <f>[3]Hoja2!$D78</f>
        <v>0</v>
      </c>
      <c r="E79" s="137">
        <f t="shared" si="12"/>
        <v>0</v>
      </c>
      <c r="F79" s="183">
        <f>[3]Hoja2!$F78</f>
        <v>0</v>
      </c>
      <c r="G79" s="182">
        <f>[3]Hoja2!$G78</f>
        <v>0</v>
      </c>
      <c r="H79" s="138">
        <f t="shared" si="5"/>
        <v>0</v>
      </c>
      <c r="I79" s="183">
        <f t="shared" si="9"/>
        <v>0</v>
      </c>
      <c r="J79" s="182">
        <f t="shared" si="10"/>
        <v>0</v>
      </c>
      <c r="K79" s="138">
        <f t="shared" si="11"/>
        <v>0</v>
      </c>
    </row>
    <row r="80" spans="1:11" ht="15.75" x14ac:dyDescent="0.25">
      <c r="A80" s="184">
        <v>75</v>
      </c>
      <c r="B80" s="187" t="s">
        <v>220</v>
      </c>
      <c r="C80" s="181">
        <f>[3]Hoja2!$C79</f>
        <v>0</v>
      </c>
      <c r="D80" s="182">
        <f>[3]Hoja2!$D79</f>
        <v>0</v>
      </c>
      <c r="E80" s="137">
        <f t="shared" si="12"/>
        <v>0</v>
      </c>
      <c r="F80" s="183">
        <f>[3]Hoja2!$F79</f>
        <v>0</v>
      </c>
      <c r="G80" s="182">
        <f>[3]Hoja2!$G79</f>
        <v>0</v>
      </c>
      <c r="H80" s="138">
        <f t="shared" si="5"/>
        <v>0</v>
      </c>
      <c r="I80" s="183">
        <f t="shared" si="9"/>
        <v>0</v>
      </c>
      <c r="J80" s="182">
        <f t="shared" si="10"/>
        <v>0</v>
      </c>
      <c r="K80" s="138">
        <f t="shared" si="11"/>
        <v>0</v>
      </c>
    </row>
    <row r="81" spans="1:14" ht="15.75" x14ac:dyDescent="0.25">
      <c r="A81" s="184">
        <v>76</v>
      </c>
      <c r="B81" s="187" t="s">
        <v>221</v>
      </c>
      <c r="C81" s="181">
        <f>[3]Hoja2!$C80</f>
        <v>0</v>
      </c>
      <c r="D81" s="182">
        <f>[3]Hoja2!$D80</f>
        <v>0</v>
      </c>
      <c r="E81" s="137">
        <f t="shared" si="12"/>
        <v>0</v>
      </c>
      <c r="F81" s="183">
        <f>[3]Hoja2!$F80</f>
        <v>0</v>
      </c>
      <c r="G81" s="182">
        <f>[3]Hoja2!$G80</f>
        <v>0</v>
      </c>
      <c r="H81" s="138">
        <f t="shared" si="5"/>
        <v>0</v>
      </c>
      <c r="I81" s="183">
        <f t="shared" si="9"/>
        <v>0</v>
      </c>
      <c r="J81" s="182">
        <f t="shared" si="10"/>
        <v>0</v>
      </c>
      <c r="K81" s="138">
        <f t="shared" si="11"/>
        <v>0</v>
      </c>
    </row>
    <row r="82" spans="1:14" ht="15.75" x14ac:dyDescent="0.25">
      <c r="A82" s="184">
        <v>77</v>
      </c>
      <c r="B82" s="187" t="s">
        <v>222</v>
      </c>
      <c r="C82" s="181">
        <f>[3]Hoja2!$C81</f>
        <v>0</v>
      </c>
      <c r="D82" s="182">
        <f>[3]Hoja2!$D81</f>
        <v>0</v>
      </c>
      <c r="E82" s="137">
        <f t="shared" si="12"/>
        <v>0</v>
      </c>
      <c r="F82" s="183">
        <f>[3]Hoja2!$F81</f>
        <v>0</v>
      </c>
      <c r="G82" s="182">
        <f>[3]Hoja2!$G81</f>
        <v>0</v>
      </c>
      <c r="H82" s="138">
        <f t="shared" si="5"/>
        <v>0</v>
      </c>
      <c r="I82" s="183">
        <f t="shared" si="9"/>
        <v>0</v>
      </c>
      <c r="J82" s="182">
        <f t="shared" si="10"/>
        <v>0</v>
      </c>
      <c r="K82" s="138">
        <f t="shared" si="11"/>
        <v>0</v>
      </c>
    </row>
    <row r="83" spans="1:14" ht="16.5" thickBot="1" x14ac:dyDescent="0.3">
      <c r="A83" s="184">
        <v>78</v>
      </c>
      <c r="B83" s="187" t="s">
        <v>223</v>
      </c>
      <c r="C83" s="181">
        <f>[3]Hoja2!$C82</f>
        <v>0</v>
      </c>
      <c r="D83" s="182">
        <f>[3]Hoja2!$D82</f>
        <v>0</v>
      </c>
      <c r="E83" s="137">
        <f t="shared" si="12"/>
        <v>0</v>
      </c>
      <c r="F83" s="183">
        <f>[3]Hoja2!$F82</f>
        <v>0</v>
      </c>
      <c r="G83" s="182">
        <f>[3]Hoja2!$G82</f>
        <v>0</v>
      </c>
      <c r="H83" s="138">
        <f t="shared" si="5"/>
        <v>0</v>
      </c>
      <c r="I83" s="183">
        <f t="shared" si="9"/>
        <v>0</v>
      </c>
      <c r="J83" s="182">
        <f t="shared" si="10"/>
        <v>0</v>
      </c>
      <c r="K83" s="138">
        <f t="shared" si="11"/>
        <v>0</v>
      </c>
    </row>
    <row r="84" spans="1:14" ht="17.25" thickTop="1" thickBot="1" x14ac:dyDescent="0.3">
      <c r="A84" s="189"/>
      <c r="B84" s="139"/>
      <c r="C84" s="140">
        <f>SUM(C6:C83)</f>
        <v>8271</v>
      </c>
      <c r="D84" s="141">
        <f>SUM(D6:D83)</f>
        <v>5204</v>
      </c>
      <c r="E84" s="142">
        <f>C84+D84</f>
        <v>13475</v>
      </c>
      <c r="F84" s="143">
        <f>SUM(F6:F83)</f>
        <v>10906</v>
      </c>
      <c r="G84" s="141">
        <f>SUM(G6:G83)</f>
        <v>6435</v>
      </c>
      <c r="H84" s="144">
        <f>F84+G84</f>
        <v>17341</v>
      </c>
      <c r="I84" s="143">
        <f t="shared" ref="I84" si="13">C84+F84</f>
        <v>19177</v>
      </c>
      <c r="J84" s="141">
        <f t="shared" ref="J84" si="14">D84+G84</f>
        <v>11639</v>
      </c>
      <c r="K84" s="144">
        <f t="shared" ref="K84" si="15">I84+J84</f>
        <v>30816</v>
      </c>
      <c r="M84" s="47">
        <f>SUM(M6:M72)</f>
        <v>0</v>
      </c>
      <c r="N84" s="47">
        <f>SUM(N6:N72)</f>
        <v>0</v>
      </c>
    </row>
    <row r="85" spans="1:14" ht="13.5" thickTop="1" x14ac:dyDescent="0.2">
      <c r="A85" s="273" t="s">
        <v>228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</row>
    <row r="86" spans="1:14" x14ac:dyDescent="0.2">
      <c r="C86" s="114"/>
      <c r="D86" s="114"/>
      <c r="E86" s="114"/>
      <c r="F86" s="114"/>
    </row>
    <row r="87" spans="1:14" x14ac:dyDescent="0.2">
      <c r="C87" s="114"/>
      <c r="D87" s="114"/>
      <c r="E87" s="114"/>
      <c r="F87" s="114"/>
    </row>
  </sheetData>
  <mergeCells count="7">
    <mergeCell ref="A85:K85"/>
    <mergeCell ref="A1:K1"/>
    <mergeCell ref="C4:E4"/>
    <mergeCell ref="F4:H4"/>
    <mergeCell ref="I4:K4"/>
    <mergeCell ref="B4:B5"/>
    <mergeCell ref="A4:A5"/>
  </mergeCells>
  <printOptions horizontalCentered="1"/>
  <pageMargins left="0.35433070866141736" right="0.35433070866141736" top="0.39370078740157483" bottom="0.39370078740157483" header="0" footer="0"/>
  <pageSetup scale="53" orientation="portrait" r:id="rId1"/>
  <headerFooter alignWithMargins="0"/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view="pageBreakPreview" topLeftCell="A20" zoomScale="90" zoomScaleNormal="100" zoomScaleSheetLayoutView="90" workbookViewId="0">
      <selection activeCell="B42" sqref="B42"/>
    </sheetView>
  </sheetViews>
  <sheetFormatPr baseColWidth="10" defaultRowHeight="12.75" x14ac:dyDescent="0.2"/>
  <cols>
    <col min="1" max="1" width="4.5703125" style="118" customWidth="1"/>
    <col min="2" max="2" width="56.85546875" style="119" customWidth="1"/>
    <col min="3" max="3" width="11.85546875" style="119" customWidth="1"/>
    <col min="4" max="4" width="11.5703125" style="119" customWidth="1"/>
    <col min="5" max="5" width="9.5703125" style="119" customWidth="1"/>
    <col min="6" max="6" width="11.5703125" style="115" customWidth="1"/>
    <col min="7" max="7" width="10.28515625" style="115" customWidth="1"/>
    <col min="8" max="8" width="10" style="115" customWidth="1"/>
    <col min="9" max="9" width="11.28515625" style="115" customWidth="1"/>
    <col min="10" max="10" width="10.42578125" style="115" customWidth="1"/>
    <col min="11" max="11" width="10.28515625" style="115" customWidth="1"/>
    <col min="12" max="16384" width="11.42578125" style="115"/>
  </cols>
  <sheetData>
    <row r="1" spans="1:11" ht="18" customHeight="1" x14ac:dyDescent="0.25">
      <c r="A1" s="261" t="s">
        <v>252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 ht="12.75" customHeight="1" x14ac:dyDescent="0.2">
      <c r="A2" s="117"/>
      <c r="B2" s="116"/>
      <c r="C2" s="116"/>
      <c r="D2" s="116"/>
      <c r="E2" s="116"/>
      <c r="F2" s="116"/>
    </row>
    <row r="3" spans="1:11" ht="15.75" customHeight="1" thickBot="1" x14ac:dyDescent="0.3">
      <c r="A3" s="145"/>
      <c r="B3" s="146"/>
      <c r="C3" s="146"/>
      <c r="D3" s="146"/>
      <c r="E3" s="146"/>
      <c r="F3" s="146"/>
      <c r="G3" s="190"/>
      <c r="H3" s="190"/>
      <c r="I3" s="190"/>
      <c r="J3" s="190"/>
      <c r="K3" s="31" t="s">
        <v>288</v>
      </c>
    </row>
    <row r="4" spans="1:11" ht="16.5" customHeight="1" thickTop="1" thickBot="1" x14ac:dyDescent="0.25">
      <c r="A4" s="256" t="s">
        <v>163</v>
      </c>
      <c r="B4" s="256" t="s">
        <v>164</v>
      </c>
      <c r="C4" s="256" t="s">
        <v>184</v>
      </c>
      <c r="D4" s="256"/>
      <c r="E4" s="256"/>
      <c r="F4" s="256" t="s">
        <v>185</v>
      </c>
      <c r="G4" s="256"/>
      <c r="H4" s="256"/>
      <c r="I4" s="256" t="s">
        <v>125</v>
      </c>
      <c r="J4" s="256"/>
      <c r="K4" s="256"/>
    </row>
    <row r="5" spans="1:11" ht="23.25" customHeight="1" thickTop="1" thickBot="1" x14ac:dyDescent="0.25">
      <c r="A5" s="256"/>
      <c r="B5" s="256"/>
      <c r="C5" s="126" t="s">
        <v>186</v>
      </c>
      <c r="D5" s="126" t="s">
        <v>187</v>
      </c>
      <c r="E5" s="126" t="s">
        <v>125</v>
      </c>
      <c r="F5" s="126" t="s">
        <v>186</v>
      </c>
      <c r="G5" s="126" t="s">
        <v>187</v>
      </c>
      <c r="H5" s="126" t="s">
        <v>125</v>
      </c>
      <c r="I5" s="126" t="s">
        <v>186</v>
      </c>
      <c r="J5" s="126" t="s">
        <v>187</v>
      </c>
      <c r="K5" s="126" t="s">
        <v>125</v>
      </c>
    </row>
    <row r="6" spans="1:11" ht="16.5" thickTop="1" x14ac:dyDescent="0.25">
      <c r="A6" s="191">
        <v>1</v>
      </c>
      <c r="B6" s="192" t="s">
        <v>189</v>
      </c>
      <c r="C6" s="193">
        <v>42</v>
      </c>
      <c r="D6" s="194">
        <v>49</v>
      </c>
      <c r="E6" s="147">
        <f t="shared" ref="E6:E43" si="0">SUM(C6:D6)</f>
        <v>91</v>
      </c>
      <c r="F6" s="237">
        <v>105</v>
      </c>
      <c r="G6" s="238">
        <v>138</v>
      </c>
      <c r="H6" s="148">
        <f t="shared" ref="H6:H43" si="1">+F6+G6</f>
        <v>243</v>
      </c>
      <c r="I6" s="195">
        <f t="shared" ref="I6:I43" si="2">C6+F6</f>
        <v>147</v>
      </c>
      <c r="J6" s="196">
        <f t="shared" ref="J6:J43" si="3">+G6+D6</f>
        <v>187</v>
      </c>
      <c r="K6" s="149">
        <f t="shared" ref="K6:K43" si="4">+I6+J6</f>
        <v>334</v>
      </c>
    </row>
    <row r="7" spans="1:11" ht="15.75" x14ac:dyDescent="0.25">
      <c r="A7" s="191">
        <f>+A6+1</f>
        <v>2</v>
      </c>
      <c r="B7" s="199" t="s">
        <v>207</v>
      </c>
      <c r="C7" s="193">
        <v>20</v>
      </c>
      <c r="D7" s="194">
        <v>30</v>
      </c>
      <c r="E7" s="147">
        <f t="shared" si="0"/>
        <v>50</v>
      </c>
      <c r="F7" s="239">
        <v>26</v>
      </c>
      <c r="G7" s="240">
        <v>37</v>
      </c>
      <c r="H7" s="150">
        <f t="shared" si="1"/>
        <v>63</v>
      </c>
      <c r="I7" s="198">
        <f t="shared" si="2"/>
        <v>46</v>
      </c>
      <c r="J7" s="194">
        <f t="shared" si="3"/>
        <v>67</v>
      </c>
      <c r="K7" s="147">
        <f t="shared" si="4"/>
        <v>113</v>
      </c>
    </row>
    <row r="8" spans="1:11" ht="15.75" x14ac:dyDescent="0.25">
      <c r="A8" s="191">
        <f t="shared" ref="A8:A43" si="5">+A7+1</f>
        <v>3</v>
      </c>
      <c r="B8" s="197" t="s">
        <v>169</v>
      </c>
      <c r="C8" s="193">
        <v>96</v>
      </c>
      <c r="D8" s="194">
        <v>87</v>
      </c>
      <c r="E8" s="147">
        <f t="shared" si="0"/>
        <v>183</v>
      </c>
      <c r="F8" s="239">
        <v>145</v>
      </c>
      <c r="G8" s="240">
        <v>173</v>
      </c>
      <c r="H8" s="150">
        <f t="shared" si="1"/>
        <v>318</v>
      </c>
      <c r="I8" s="198">
        <f t="shared" si="2"/>
        <v>241</v>
      </c>
      <c r="J8" s="194">
        <f t="shared" si="3"/>
        <v>260</v>
      </c>
      <c r="K8" s="147">
        <f t="shared" si="4"/>
        <v>501</v>
      </c>
    </row>
    <row r="9" spans="1:11" ht="15.75" x14ac:dyDescent="0.25">
      <c r="A9" s="191">
        <f t="shared" si="5"/>
        <v>4</v>
      </c>
      <c r="B9" s="197" t="s">
        <v>335</v>
      </c>
      <c r="C9" s="193">
        <v>38</v>
      </c>
      <c r="D9" s="194">
        <v>24</v>
      </c>
      <c r="E9" s="147">
        <f t="shared" si="0"/>
        <v>62</v>
      </c>
      <c r="F9" s="239">
        <v>34</v>
      </c>
      <c r="G9" s="240">
        <v>12</v>
      </c>
      <c r="H9" s="150">
        <f t="shared" si="1"/>
        <v>46</v>
      </c>
      <c r="I9" s="198">
        <f t="shared" si="2"/>
        <v>72</v>
      </c>
      <c r="J9" s="194">
        <f t="shared" si="3"/>
        <v>36</v>
      </c>
      <c r="K9" s="147">
        <f t="shared" si="4"/>
        <v>108</v>
      </c>
    </row>
    <row r="10" spans="1:11" ht="18" customHeight="1" x14ac:dyDescent="0.25">
      <c r="A10" s="191">
        <f t="shared" si="5"/>
        <v>5</v>
      </c>
      <c r="B10" s="197" t="s">
        <v>190</v>
      </c>
      <c r="C10" s="193">
        <v>702</v>
      </c>
      <c r="D10" s="194">
        <v>1236</v>
      </c>
      <c r="E10" s="147">
        <f t="shared" si="0"/>
        <v>1938</v>
      </c>
      <c r="F10" s="239">
        <v>789</v>
      </c>
      <c r="G10" s="240">
        <v>1516</v>
      </c>
      <c r="H10" s="150">
        <f t="shared" si="1"/>
        <v>2305</v>
      </c>
      <c r="I10" s="198">
        <f t="shared" si="2"/>
        <v>1491</v>
      </c>
      <c r="J10" s="194">
        <f t="shared" si="3"/>
        <v>2752</v>
      </c>
      <c r="K10" s="147">
        <f t="shared" si="4"/>
        <v>4243</v>
      </c>
    </row>
    <row r="11" spans="1:11" ht="17.25" customHeight="1" x14ac:dyDescent="0.25">
      <c r="A11" s="191">
        <f t="shared" si="5"/>
        <v>6</v>
      </c>
      <c r="B11" s="197" t="s">
        <v>191</v>
      </c>
      <c r="C11" s="193">
        <v>7</v>
      </c>
      <c r="D11" s="194">
        <v>28</v>
      </c>
      <c r="E11" s="147">
        <f t="shared" si="0"/>
        <v>35</v>
      </c>
      <c r="F11" s="239">
        <v>10</v>
      </c>
      <c r="G11" s="240">
        <v>29</v>
      </c>
      <c r="H11" s="150">
        <f t="shared" si="1"/>
        <v>39</v>
      </c>
      <c r="I11" s="198">
        <f t="shared" si="2"/>
        <v>17</v>
      </c>
      <c r="J11" s="194">
        <f t="shared" si="3"/>
        <v>57</v>
      </c>
      <c r="K11" s="147">
        <f t="shared" si="4"/>
        <v>74</v>
      </c>
    </row>
    <row r="12" spans="1:11" ht="15.75" x14ac:dyDescent="0.25">
      <c r="A12" s="191">
        <f t="shared" si="5"/>
        <v>7</v>
      </c>
      <c r="B12" s="197" t="s">
        <v>336</v>
      </c>
      <c r="C12" s="193">
        <v>6</v>
      </c>
      <c r="D12" s="194">
        <v>30</v>
      </c>
      <c r="E12" s="147">
        <f t="shared" si="0"/>
        <v>36</v>
      </c>
      <c r="F12" s="239">
        <v>6</v>
      </c>
      <c r="G12" s="240">
        <v>24</v>
      </c>
      <c r="H12" s="150">
        <f t="shared" si="1"/>
        <v>30</v>
      </c>
      <c r="I12" s="198">
        <f t="shared" si="2"/>
        <v>12</v>
      </c>
      <c r="J12" s="194">
        <f t="shared" si="3"/>
        <v>54</v>
      </c>
      <c r="K12" s="147">
        <f t="shared" si="4"/>
        <v>66</v>
      </c>
    </row>
    <row r="13" spans="1:11" ht="15.75" x14ac:dyDescent="0.25">
      <c r="A13" s="191">
        <f t="shared" si="5"/>
        <v>8</v>
      </c>
      <c r="B13" s="197" t="s">
        <v>192</v>
      </c>
      <c r="C13" s="193">
        <v>18</v>
      </c>
      <c r="D13" s="194">
        <v>69</v>
      </c>
      <c r="E13" s="147">
        <f t="shared" si="0"/>
        <v>87</v>
      </c>
      <c r="F13" s="239">
        <v>14</v>
      </c>
      <c r="G13" s="240">
        <v>34</v>
      </c>
      <c r="H13" s="150">
        <f t="shared" si="1"/>
        <v>48</v>
      </c>
      <c r="I13" s="198">
        <f t="shared" si="2"/>
        <v>32</v>
      </c>
      <c r="J13" s="194">
        <f t="shared" si="3"/>
        <v>103</v>
      </c>
      <c r="K13" s="147">
        <f t="shared" si="4"/>
        <v>135</v>
      </c>
    </row>
    <row r="14" spans="1:11" ht="15.75" x14ac:dyDescent="0.25">
      <c r="A14" s="191">
        <f t="shared" si="5"/>
        <v>9</v>
      </c>
      <c r="B14" s="197" t="s">
        <v>337</v>
      </c>
      <c r="C14" s="193">
        <v>88</v>
      </c>
      <c r="D14" s="194">
        <v>1</v>
      </c>
      <c r="E14" s="147">
        <f t="shared" si="0"/>
        <v>89</v>
      </c>
      <c r="F14" s="239">
        <v>43</v>
      </c>
      <c r="G14" s="240">
        <v>0</v>
      </c>
      <c r="H14" s="150">
        <f t="shared" si="1"/>
        <v>43</v>
      </c>
      <c r="I14" s="198">
        <f t="shared" si="2"/>
        <v>131</v>
      </c>
      <c r="J14" s="194">
        <f t="shared" si="3"/>
        <v>1</v>
      </c>
      <c r="K14" s="147">
        <f t="shared" si="4"/>
        <v>132</v>
      </c>
    </row>
    <row r="15" spans="1:11" ht="15.75" x14ac:dyDescent="0.25">
      <c r="A15" s="191">
        <f t="shared" si="5"/>
        <v>10</v>
      </c>
      <c r="B15" s="197" t="s">
        <v>193</v>
      </c>
      <c r="C15" s="193">
        <v>151</v>
      </c>
      <c r="D15" s="194">
        <v>272</v>
      </c>
      <c r="E15" s="147">
        <f t="shared" si="0"/>
        <v>423</v>
      </c>
      <c r="F15" s="239">
        <v>122</v>
      </c>
      <c r="G15" s="240">
        <v>233</v>
      </c>
      <c r="H15" s="150">
        <f t="shared" si="1"/>
        <v>355</v>
      </c>
      <c r="I15" s="198">
        <f t="shared" si="2"/>
        <v>273</v>
      </c>
      <c r="J15" s="194">
        <f t="shared" si="3"/>
        <v>505</v>
      </c>
      <c r="K15" s="147">
        <f t="shared" si="4"/>
        <v>778</v>
      </c>
    </row>
    <row r="16" spans="1:11" ht="15.75" x14ac:dyDescent="0.25">
      <c r="A16" s="191">
        <f t="shared" si="5"/>
        <v>11</v>
      </c>
      <c r="B16" s="199" t="s">
        <v>194</v>
      </c>
      <c r="C16" s="193">
        <v>14</v>
      </c>
      <c r="D16" s="194">
        <v>29</v>
      </c>
      <c r="E16" s="147">
        <f t="shared" si="0"/>
        <v>43</v>
      </c>
      <c r="F16" s="239">
        <v>14</v>
      </c>
      <c r="G16" s="240">
        <v>17</v>
      </c>
      <c r="H16" s="150">
        <f t="shared" si="1"/>
        <v>31</v>
      </c>
      <c r="I16" s="198">
        <f t="shared" si="2"/>
        <v>28</v>
      </c>
      <c r="J16" s="194">
        <f t="shared" si="3"/>
        <v>46</v>
      </c>
      <c r="K16" s="147">
        <f t="shared" si="4"/>
        <v>74</v>
      </c>
    </row>
    <row r="17" spans="1:11" ht="15.75" x14ac:dyDescent="0.25">
      <c r="A17" s="191">
        <f t="shared" si="5"/>
        <v>12</v>
      </c>
      <c r="B17" s="199" t="s">
        <v>311</v>
      </c>
      <c r="C17" s="193">
        <v>122</v>
      </c>
      <c r="D17" s="194">
        <v>95</v>
      </c>
      <c r="E17" s="147">
        <f t="shared" si="0"/>
        <v>217</v>
      </c>
      <c r="F17" s="239">
        <v>14</v>
      </c>
      <c r="G17" s="240">
        <v>12</v>
      </c>
      <c r="H17" s="150">
        <f t="shared" si="1"/>
        <v>26</v>
      </c>
      <c r="I17" s="198">
        <f t="shared" si="2"/>
        <v>136</v>
      </c>
      <c r="J17" s="194">
        <f t="shared" si="3"/>
        <v>107</v>
      </c>
      <c r="K17" s="147">
        <f t="shared" si="4"/>
        <v>243</v>
      </c>
    </row>
    <row r="18" spans="1:11" ht="15.75" customHeight="1" x14ac:dyDescent="0.25">
      <c r="A18" s="191">
        <f t="shared" si="5"/>
        <v>13</v>
      </c>
      <c r="B18" s="197" t="s">
        <v>195</v>
      </c>
      <c r="C18" s="193">
        <v>128</v>
      </c>
      <c r="D18" s="194">
        <v>180</v>
      </c>
      <c r="E18" s="147">
        <f t="shared" si="0"/>
        <v>308</v>
      </c>
      <c r="F18" s="239">
        <v>97</v>
      </c>
      <c r="G18" s="240">
        <v>125</v>
      </c>
      <c r="H18" s="150">
        <f t="shared" si="1"/>
        <v>222</v>
      </c>
      <c r="I18" s="198">
        <f t="shared" si="2"/>
        <v>225</v>
      </c>
      <c r="J18" s="194">
        <f t="shared" si="3"/>
        <v>305</v>
      </c>
      <c r="K18" s="147">
        <f t="shared" si="4"/>
        <v>530</v>
      </c>
    </row>
    <row r="19" spans="1:11" ht="15.75" x14ac:dyDescent="0.25">
      <c r="A19" s="191">
        <f t="shared" si="5"/>
        <v>14</v>
      </c>
      <c r="B19" s="197" t="s">
        <v>196</v>
      </c>
      <c r="C19" s="193">
        <v>181</v>
      </c>
      <c r="D19" s="194">
        <v>350</v>
      </c>
      <c r="E19" s="147">
        <f t="shared" si="0"/>
        <v>531</v>
      </c>
      <c r="F19" s="239">
        <v>190</v>
      </c>
      <c r="G19" s="240">
        <v>230</v>
      </c>
      <c r="H19" s="150">
        <f t="shared" si="1"/>
        <v>420</v>
      </c>
      <c r="I19" s="198">
        <f t="shared" si="2"/>
        <v>371</v>
      </c>
      <c r="J19" s="194">
        <f t="shared" si="3"/>
        <v>580</v>
      </c>
      <c r="K19" s="147">
        <f t="shared" si="4"/>
        <v>951</v>
      </c>
    </row>
    <row r="20" spans="1:11" ht="15.75" x14ac:dyDescent="0.25">
      <c r="A20" s="191">
        <f t="shared" si="5"/>
        <v>15</v>
      </c>
      <c r="B20" s="197" t="s">
        <v>197</v>
      </c>
      <c r="C20" s="193">
        <v>11</v>
      </c>
      <c r="D20" s="194">
        <v>6</v>
      </c>
      <c r="E20" s="147">
        <f t="shared" si="0"/>
        <v>17</v>
      </c>
      <c r="F20" s="239">
        <v>0</v>
      </c>
      <c r="G20" s="240">
        <v>0</v>
      </c>
      <c r="H20" s="150">
        <f t="shared" si="1"/>
        <v>0</v>
      </c>
      <c r="I20" s="198">
        <f t="shared" si="2"/>
        <v>11</v>
      </c>
      <c r="J20" s="194">
        <f t="shared" si="3"/>
        <v>6</v>
      </c>
      <c r="K20" s="147">
        <f t="shared" si="4"/>
        <v>17</v>
      </c>
    </row>
    <row r="21" spans="1:11" ht="15.75" x14ac:dyDescent="0.25">
      <c r="A21" s="191">
        <f t="shared" si="5"/>
        <v>16</v>
      </c>
      <c r="B21" s="197" t="s">
        <v>198</v>
      </c>
      <c r="C21" s="193">
        <v>40</v>
      </c>
      <c r="D21" s="194">
        <v>47</v>
      </c>
      <c r="E21" s="147">
        <f t="shared" si="0"/>
        <v>87</v>
      </c>
      <c r="F21" s="239">
        <v>70</v>
      </c>
      <c r="G21" s="240">
        <v>83</v>
      </c>
      <c r="H21" s="150">
        <f t="shared" si="1"/>
        <v>153</v>
      </c>
      <c r="I21" s="198">
        <f t="shared" si="2"/>
        <v>110</v>
      </c>
      <c r="J21" s="194">
        <f t="shared" si="3"/>
        <v>130</v>
      </c>
      <c r="K21" s="147">
        <f t="shared" si="4"/>
        <v>240</v>
      </c>
    </row>
    <row r="22" spans="1:11" ht="15.75" x14ac:dyDescent="0.25">
      <c r="A22" s="191">
        <f t="shared" si="5"/>
        <v>17</v>
      </c>
      <c r="B22" s="197" t="s">
        <v>173</v>
      </c>
      <c r="C22" s="193">
        <v>1416</v>
      </c>
      <c r="D22" s="194">
        <v>99</v>
      </c>
      <c r="E22" s="147">
        <f t="shared" si="0"/>
        <v>1515</v>
      </c>
      <c r="F22" s="239">
        <v>1680</v>
      </c>
      <c r="G22" s="240">
        <v>100</v>
      </c>
      <c r="H22" s="150">
        <f t="shared" si="1"/>
        <v>1780</v>
      </c>
      <c r="I22" s="198">
        <f t="shared" si="2"/>
        <v>3096</v>
      </c>
      <c r="J22" s="194">
        <f t="shared" si="3"/>
        <v>199</v>
      </c>
      <c r="K22" s="147">
        <f t="shared" si="4"/>
        <v>3295</v>
      </c>
    </row>
    <row r="23" spans="1:11" ht="15.75" x14ac:dyDescent="0.25">
      <c r="A23" s="191">
        <f t="shared" si="5"/>
        <v>18</v>
      </c>
      <c r="B23" s="197" t="s">
        <v>199</v>
      </c>
      <c r="C23" s="193">
        <v>1545</v>
      </c>
      <c r="D23" s="194">
        <v>93</v>
      </c>
      <c r="E23" s="147">
        <f t="shared" si="0"/>
        <v>1638</v>
      </c>
      <c r="F23" s="239">
        <v>2042</v>
      </c>
      <c r="G23" s="240">
        <v>128</v>
      </c>
      <c r="H23" s="150">
        <f t="shared" si="1"/>
        <v>2170</v>
      </c>
      <c r="I23" s="198">
        <f t="shared" si="2"/>
        <v>3587</v>
      </c>
      <c r="J23" s="194">
        <f t="shared" si="3"/>
        <v>221</v>
      </c>
      <c r="K23" s="147">
        <f t="shared" si="4"/>
        <v>3808</v>
      </c>
    </row>
    <row r="24" spans="1:11" ht="15.75" x14ac:dyDescent="0.25">
      <c r="A24" s="191">
        <f t="shared" si="5"/>
        <v>19</v>
      </c>
      <c r="B24" s="197" t="s">
        <v>200</v>
      </c>
      <c r="C24" s="193">
        <v>389</v>
      </c>
      <c r="D24" s="194">
        <v>11</v>
      </c>
      <c r="E24" s="147">
        <f t="shared" si="0"/>
        <v>400</v>
      </c>
      <c r="F24" s="239">
        <v>620</v>
      </c>
      <c r="G24" s="240">
        <v>14</v>
      </c>
      <c r="H24" s="150">
        <f t="shared" si="1"/>
        <v>634</v>
      </c>
      <c r="I24" s="198">
        <f t="shared" si="2"/>
        <v>1009</v>
      </c>
      <c r="J24" s="194">
        <f t="shared" si="3"/>
        <v>25</v>
      </c>
      <c r="K24" s="147">
        <f t="shared" si="4"/>
        <v>1034</v>
      </c>
    </row>
    <row r="25" spans="1:11" ht="15.75" x14ac:dyDescent="0.25">
      <c r="A25" s="191">
        <f t="shared" si="5"/>
        <v>20</v>
      </c>
      <c r="B25" s="197" t="s">
        <v>201</v>
      </c>
      <c r="C25" s="193">
        <v>0</v>
      </c>
      <c r="D25" s="194">
        <v>0</v>
      </c>
      <c r="E25" s="147">
        <f t="shared" si="0"/>
        <v>0</v>
      </c>
      <c r="F25" s="239">
        <v>68</v>
      </c>
      <c r="G25" s="240">
        <v>100</v>
      </c>
      <c r="H25" s="150">
        <f t="shared" si="1"/>
        <v>168</v>
      </c>
      <c r="I25" s="198">
        <f t="shared" si="2"/>
        <v>68</v>
      </c>
      <c r="J25" s="194">
        <f t="shared" si="3"/>
        <v>100</v>
      </c>
      <c r="K25" s="147">
        <f t="shared" si="4"/>
        <v>168</v>
      </c>
    </row>
    <row r="26" spans="1:11" ht="18" customHeight="1" x14ac:dyDescent="0.25">
      <c r="A26" s="191">
        <f t="shared" si="5"/>
        <v>21</v>
      </c>
      <c r="B26" s="197" t="s">
        <v>338</v>
      </c>
      <c r="C26" s="193">
        <v>336</v>
      </c>
      <c r="D26" s="194">
        <v>589</v>
      </c>
      <c r="E26" s="147">
        <f t="shared" si="0"/>
        <v>925</v>
      </c>
      <c r="F26" s="239">
        <v>382</v>
      </c>
      <c r="G26" s="240">
        <v>804</v>
      </c>
      <c r="H26" s="150">
        <f t="shared" si="1"/>
        <v>1186</v>
      </c>
      <c r="I26" s="198">
        <f t="shared" si="2"/>
        <v>718</v>
      </c>
      <c r="J26" s="194">
        <f t="shared" si="3"/>
        <v>1393</v>
      </c>
      <c r="K26" s="147">
        <f t="shared" si="4"/>
        <v>2111</v>
      </c>
    </row>
    <row r="27" spans="1:11" ht="15.75" x14ac:dyDescent="0.25">
      <c r="A27" s="191">
        <f t="shared" si="5"/>
        <v>22</v>
      </c>
      <c r="B27" s="197" t="s">
        <v>202</v>
      </c>
      <c r="C27" s="193">
        <v>103</v>
      </c>
      <c r="D27" s="194">
        <v>127</v>
      </c>
      <c r="E27" s="147">
        <f t="shared" si="0"/>
        <v>230</v>
      </c>
      <c r="F27" s="239">
        <v>83</v>
      </c>
      <c r="G27" s="240">
        <v>157</v>
      </c>
      <c r="H27" s="150">
        <f t="shared" si="1"/>
        <v>240</v>
      </c>
      <c r="I27" s="198">
        <f t="shared" si="2"/>
        <v>186</v>
      </c>
      <c r="J27" s="194">
        <f t="shared" si="3"/>
        <v>284</v>
      </c>
      <c r="K27" s="147">
        <f t="shared" si="4"/>
        <v>470</v>
      </c>
    </row>
    <row r="28" spans="1:11" ht="15.75" x14ac:dyDescent="0.25">
      <c r="A28" s="191">
        <f t="shared" si="5"/>
        <v>23</v>
      </c>
      <c r="B28" s="197" t="s">
        <v>203</v>
      </c>
      <c r="C28" s="193">
        <v>75</v>
      </c>
      <c r="D28" s="194">
        <v>94</v>
      </c>
      <c r="E28" s="147">
        <f t="shared" si="0"/>
        <v>169</v>
      </c>
      <c r="F28" s="239">
        <v>56</v>
      </c>
      <c r="G28" s="240">
        <v>71</v>
      </c>
      <c r="H28" s="150">
        <f t="shared" si="1"/>
        <v>127</v>
      </c>
      <c r="I28" s="198">
        <f t="shared" si="2"/>
        <v>131</v>
      </c>
      <c r="J28" s="194">
        <f t="shared" si="3"/>
        <v>165</v>
      </c>
      <c r="K28" s="147">
        <f t="shared" si="4"/>
        <v>296</v>
      </c>
    </row>
    <row r="29" spans="1:11" ht="15.75" x14ac:dyDescent="0.25">
      <c r="A29" s="191">
        <f t="shared" si="5"/>
        <v>24</v>
      </c>
      <c r="B29" s="197" t="s">
        <v>204</v>
      </c>
      <c r="C29" s="193">
        <v>27</v>
      </c>
      <c r="D29" s="194">
        <v>15</v>
      </c>
      <c r="E29" s="147">
        <f t="shared" si="0"/>
        <v>42</v>
      </c>
      <c r="F29" s="239">
        <v>23</v>
      </c>
      <c r="G29" s="240">
        <v>6</v>
      </c>
      <c r="H29" s="150">
        <f t="shared" si="1"/>
        <v>29</v>
      </c>
      <c r="I29" s="198">
        <f t="shared" si="2"/>
        <v>50</v>
      </c>
      <c r="J29" s="194">
        <f t="shared" si="3"/>
        <v>21</v>
      </c>
      <c r="K29" s="147">
        <f t="shared" si="4"/>
        <v>71</v>
      </c>
    </row>
    <row r="30" spans="1:11" ht="15.75" x14ac:dyDescent="0.25">
      <c r="A30" s="191">
        <f t="shared" si="5"/>
        <v>25</v>
      </c>
      <c r="B30" s="199" t="s">
        <v>205</v>
      </c>
      <c r="C30" s="193">
        <v>396</v>
      </c>
      <c r="D30" s="194">
        <v>213</v>
      </c>
      <c r="E30" s="147">
        <f t="shared" si="0"/>
        <v>609</v>
      </c>
      <c r="F30" s="239">
        <v>688</v>
      </c>
      <c r="G30" s="240">
        <v>344</v>
      </c>
      <c r="H30" s="150">
        <f t="shared" si="1"/>
        <v>1032</v>
      </c>
      <c r="I30" s="198">
        <f t="shared" si="2"/>
        <v>1084</v>
      </c>
      <c r="J30" s="194">
        <f t="shared" si="3"/>
        <v>557</v>
      </c>
      <c r="K30" s="147">
        <f t="shared" si="4"/>
        <v>1641</v>
      </c>
    </row>
    <row r="31" spans="1:11" ht="15.75" x14ac:dyDescent="0.25">
      <c r="A31" s="191">
        <f t="shared" si="5"/>
        <v>26</v>
      </c>
      <c r="B31" s="199" t="s">
        <v>206</v>
      </c>
      <c r="C31" s="193">
        <v>24</v>
      </c>
      <c r="D31" s="194">
        <v>19</v>
      </c>
      <c r="E31" s="147">
        <f t="shared" si="0"/>
        <v>43</v>
      </c>
      <c r="F31" s="239">
        <v>42</v>
      </c>
      <c r="G31" s="240">
        <v>18</v>
      </c>
      <c r="H31" s="150">
        <f t="shared" si="1"/>
        <v>60</v>
      </c>
      <c r="I31" s="198">
        <f t="shared" si="2"/>
        <v>66</v>
      </c>
      <c r="J31" s="194">
        <f t="shared" si="3"/>
        <v>37</v>
      </c>
      <c r="K31" s="147">
        <f t="shared" si="4"/>
        <v>103</v>
      </c>
    </row>
    <row r="32" spans="1:11" ht="15.75" x14ac:dyDescent="0.25">
      <c r="A32" s="191">
        <f t="shared" si="5"/>
        <v>27</v>
      </c>
      <c r="B32" s="199" t="s">
        <v>339</v>
      </c>
      <c r="C32" s="193">
        <v>60</v>
      </c>
      <c r="D32" s="194">
        <v>70</v>
      </c>
      <c r="E32" s="147">
        <f t="shared" si="0"/>
        <v>130</v>
      </c>
      <c r="F32" s="239">
        <v>22</v>
      </c>
      <c r="G32" s="240">
        <v>56</v>
      </c>
      <c r="H32" s="150">
        <f t="shared" si="1"/>
        <v>78</v>
      </c>
      <c r="I32" s="198">
        <f t="shared" si="2"/>
        <v>82</v>
      </c>
      <c r="J32" s="194">
        <f t="shared" si="3"/>
        <v>126</v>
      </c>
      <c r="K32" s="147">
        <f t="shared" si="4"/>
        <v>208</v>
      </c>
    </row>
    <row r="33" spans="1:11" ht="15.75" x14ac:dyDescent="0.25">
      <c r="A33" s="191">
        <f t="shared" si="5"/>
        <v>28</v>
      </c>
      <c r="B33" s="199" t="s">
        <v>208</v>
      </c>
      <c r="C33" s="193">
        <v>31</v>
      </c>
      <c r="D33" s="194">
        <v>37</v>
      </c>
      <c r="E33" s="147">
        <f t="shared" si="0"/>
        <v>68</v>
      </c>
      <c r="F33" s="239">
        <v>20</v>
      </c>
      <c r="G33" s="240">
        <v>21</v>
      </c>
      <c r="H33" s="150">
        <f t="shared" si="1"/>
        <v>41</v>
      </c>
      <c r="I33" s="198">
        <f t="shared" si="2"/>
        <v>51</v>
      </c>
      <c r="J33" s="194">
        <f t="shared" si="3"/>
        <v>58</v>
      </c>
      <c r="K33" s="147">
        <f t="shared" si="4"/>
        <v>109</v>
      </c>
    </row>
    <row r="34" spans="1:11" ht="17.25" customHeight="1" x14ac:dyDescent="0.25">
      <c r="A34" s="191">
        <f t="shared" si="5"/>
        <v>29</v>
      </c>
      <c r="B34" s="199" t="s">
        <v>209</v>
      </c>
      <c r="C34" s="193">
        <v>298</v>
      </c>
      <c r="D34" s="194">
        <v>195</v>
      </c>
      <c r="E34" s="147">
        <f t="shared" si="0"/>
        <v>493</v>
      </c>
      <c r="F34" s="239">
        <v>372</v>
      </c>
      <c r="G34" s="240">
        <v>258</v>
      </c>
      <c r="H34" s="150">
        <f t="shared" si="1"/>
        <v>630</v>
      </c>
      <c r="I34" s="198">
        <f t="shared" si="2"/>
        <v>670</v>
      </c>
      <c r="J34" s="194">
        <f t="shared" si="3"/>
        <v>453</v>
      </c>
      <c r="K34" s="147">
        <f t="shared" si="4"/>
        <v>1123</v>
      </c>
    </row>
    <row r="35" spans="1:11" ht="15.75" x14ac:dyDescent="0.25">
      <c r="A35" s="191">
        <f t="shared" si="5"/>
        <v>30</v>
      </c>
      <c r="B35" s="199" t="s">
        <v>181</v>
      </c>
      <c r="C35" s="193">
        <v>124</v>
      </c>
      <c r="D35" s="194">
        <v>114</v>
      </c>
      <c r="E35" s="147">
        <f t="shared" si="0"/>
        <v>238</v>
      </c>
      <c r="F35" s="239">
        <v>128</v>
      </c>
      <c r="G35" s="240">
        <v>176</v>
      </c>
      <c r="H35" s="150">
        <f t="shared" si="1"/>
        <v>304</v>
      </c>
      <c r="I35" s="198">
        <f t="shared" si="2"/>
        <v>252</v>
      </c>
      <c r="J35" s="194">
        <f t="shared" si="3"/>
        <v>290</v>
      </c>
      <c r="K35" s="147">
        <f t="shared" si="4"/>
        <v>542</v>
      </c>
    </row>
    <row r="36" spans="1:11" ht="15.75" x14ac:dyDescent="0.25">
      <c r="A36" s="191">
        <f t="shared" si="5"/>
        <v>31</v>
      </c>
      <c r="B36" s="199" t="s">
        <v>210</v>
      </c>
      <c r="C36" s="193">
        <v>10</v>
      </c>
      <c r="D36" s="194">
        <v>21</v>
      </c>
      <c r="E36" s="147">
        <f t="shared" si="0"/>
        <v>31</v>
      </c>
      <c r="F36" s="239">
        <v>18</v>
      </c>
      <c r="G36" s="240">
        <v>17</v>
      </c>
      <c r="H36" s="150">
        <f t="shared" si="1"/>
        <v>35</v>
      </c>
      <c r="I36" s="198">
        <f t="shared" si="2"/>
        <v>28</v>
      </c>
      <c r="J36" s="194">
        <f t="shared" si="3"/>
        <v>38</v>
      </c>
      <c r="K36" s="147">
        <f t="shared" si="4"/>
        <v>66</v>
      </c>
    </row>
    <row r="37" spans="1:11" ht="15.75" x14ac:dyDescent="0.25">
      <c r="A37" s="191">
        <f t="shared" si="5"/>
        <v>32</v>
      </c>
      <c r="B37" s="199" t="s">
        <v>340</v>
      </c>
      <c r="C37" s="193">
        <v>82</v>
      </c>
      <c r="D37" s="194">
        <v>7</v>
      </c>
      <c r="E37" s="147">
        <f t="shared" si="0"/>
        <v>89</v>
      </c>
      <c r="F37" s="239">
        <v>216</v>
      </c>
      <c r="G37" s="240">
        <v>18</v>
      </c>
      <c r="H37" s="150">
        <f t="shared" si="1"/>
        <v>234</v>
      </c>
      <c r="I37" s="198">
        <f t="shared" si="2"/>
        <v>298</v>
      </c>
      <c r="J37" s="194">
        <f t="shared" si="3"/>
        <v>25</v>
      </c>
      <c r="K37" s="147">
        <f t="shared" si="4"/>
        <v>323</v>
      </c>
    </row>
    <row r="38" spans="1:11" ht="15.75" x14ac:dyDescent="0.25">
      <c r="A38" s="191">
        <f t="shared" si="5"/>
        <v>33</v>
      </c>
      <c r="B38" s="200" t="s">
        <v>211</v>
      </c>
      <c r="C38" s="193">
        <v>347</v>
      </c>
      <c r="D38" s="194">
        <v>179</v>
      </c>
      <c r="E38" s="147">
        <f t="shared" si="0"/>
        <v>526</v>
      </c>
      <c r="F38" s="239">
        <v>496</v>
      </c>
      <c r="G38" s="240">
        <v>219</v>
      </c>
      <c r="H38" s="150">
        <f t="shared" si="1"/>
        <v>715</v>
      </c>
      <c r="I38" s="198">
        <f t="shared" si="2"/>
        <v>843</v>
      </c>
      <c r="J38" s="194">
        <f t="shared" si="3"/>
        <v>398</v>
      </c>
      <c r="K38" s="147">
        <f t="shared" si="4"/>
        <v>1241</v>
      </c>
    </row>
    <row r="39" spans="1:11" ht="15.75" x14ac:dyDescent="0.25">
      <c r="A39" s="191">
        <f t="shared" si="5"/>
        <v>34</v>
      </c>
      <c r="B39" s="200" t="s">
        <v>212</v>
      </c>
      <c r="C39" s="193">
        <v>1213</v>
      </c>
      <c r="D39" s="194">
        <v>725</v>
      </c>
      <c r="E39" s="147">
        <f t="shared" si="0"/>
        <v>1938</v>
      </c>
      <c r="F39" s="239">
        <v>1918</v>
      </c>
      <c r="G39" s="240">
        <v>1116</v>
      </c>
      <c r="H39" s="150">
        <f t="shared" si="1"/>
        <v>3034</v>
      </c>
      <c r="I39" s="198">
        <f t="shared" si="2"/>
        <v>3131</v>
      </c>
      <c r="J39" s="194">
        <f t="shared" si="3"/>
        <v>1841</v>
      </c>
      <c r="K39" s="147">
        <f t="shared" si="4"/>
        <v>4972</v>
      </c>
    </row>
    <row r="40" spans="1:11" ht="15.75" x14ac:dyDescent="0.25">
      <c r="A40" s="191">
        <f t="shared" si="5"/>
        <v>35</v>
      </c>
      <c r="B40" s="200" t="s">
        <v>341</v>
      </c>
      <c r="C40" s="193">
        <v>119</v>
      </c>
      <c r="D40" s="194">
        <v>53</v>
      </c>
      <c r="E40" s="147">
        <f t="shared" si="0"/>
        <v>172</v>
      </c>
      <c r="F40" s="239">
        <v>164</v>
      </c>
      <c r="G40" s="240">
        <v>122</v>
      </c>
      <c r="H40" s="150">
        <f t="shared" si="1"/>
        <v>286</v>
      </c>
      <c r="I40" s="198">
        <f t="shared" si="2"/>
        <v>283</v>
      </c>
      <c r="J40" s="194">
        <f t="shared" si="3"/>
        <v>175</v>
      </c>
      <c r="K40" s="147">
        <f t="shared" si="4"/>
        <v>458</v>
      </c>
    </row>
    <row r="41" spans="1:11" ht="15.75" x14ac:dyDescent="0.25">
      <c r="A41" s="191">
        <f t="shared" si="5"/>
        <v>36</v>
      </c>
      <c r="B41" s="200" t="s">
        <v>213</v>
      </c>
      <c r="C41" s="193">
        <v>0</v>
      </c>
      <c r="D41" s="194">
        <v>0</v>
      </c>
      <c r="E41" s="147">
        <f t="shared" si="0"/>
        <v>0</v>
      </c>
      <c r="F41" s="239">
        <v>74</v>
      </c>
      <c r="G41" s="240">
        <v>1</v>
      </c>
      <c r="H41" s="150">
        <f t="shared" si="1"/>
        <v>75</v>
      </c>
      <c r="I41" s="198">
        <f t="shared" si="2"/>
        <v>74</v>
      </c>
      <c r="J41" s="194">
        <f t="shared" si="3"/>
        <v>1</v>
      </c>
      <c r="K41" s="147">
        <f t="shared" si="4"/>
        <v>75</v>
      </c>
    </row>
    <row r="42" spans="1:11" ht="15.75" x14ac:dyDescent="0.25">
      <c r="A42" s="191">
        <f t="shared" si="5"/>
        <v>37</v>
      </c>
      <c r="B42" s="200" t="s">
        <v>214</v>
      </c>
      <c r="C42" s="193">
        <v>0</v>
      </c>
      <c r="D42" s="194">
        <v>0</v>
      </c>
      <c r="E42" s="147">
        <f t="shared" si="0"/>
        <v>0</v>
      </c>
      <c r="F42" s="239">
        <v>105</v>
      </c>
      <c r="G42" s="240">
        <v>5</v>
      </c>
      <c r="H42" s="150">
        <f t="shared" si="1"/>
        <v>110</v>
      </c>
      <c r="I42" s="198">
        <f t="shared" si="2"/>
        <v>105</v>
      </c>
      <c r="J42" s="194">
        <f t="shared" si="3"/>
        <v>5</v>
      </c>
      <c r="K42" s="147">
        <f t="shared" si="4"/>
        <v>110</v>
      </c>
    </row>
    <row r="43" spans="1:11" ht="16.5" thickBot="1" x14ac:dyDescent="0.3">
      <c r="A43" s="191">
        <f t="shared" si="5"/>
        <v>38</v>
      </c>
      <c r="B43" s="201" t="s">
        <v>183</v>
      </c>
      <c r="C43" s="193">
        <v>12</v>
      </c>
      <c r="D43" s="194">
        <v>10</v>
      </c>
      <c r="E43" s="151">
        <f t="shared" si="0"/>
        <v>22</v>
      </c>
      <c r="F43" s="241">
        <v>10</v>
      </c>
      <c r="G43" s="242">
        <v>21</v>
      </c>
      <c r="H43" s="152">
        <f t="shared" si="1"/>
        <v>31</v>
      </c>
      <c r="I43" s="202">
        <f t="shared" si="2"/>
        <v>22</v>
      </c>
      <c r="J43" s="203">
        <f t="shared" si="3"/>
        <v>31</v>
      </c>
      <c r="K43" s="153">
        <f t="shared" si="4"/>
        <v>53</v>
      </c>
    </row>
    <row r="44" spans="1:11" ht="17.25" thickTop="1" thickBot="1" x14ac:dyDescent="0.3">
      <c r="A44" s="204"/>
      <c r="B44" s="139" t="s">
        <v>6</v>
      </c>
      <c r="C44" s="154">
        <f t="shared" ref="C44:K44" si="6">SUM(C6:C43)</f>
        <v>8271</v>
      </c>
      <c r="D44" s="81">
        <f t="shared" si="6"/>
        <v>5204</v>
      </c>
      <c r="E44" s="81">
        <f t="shared" si="6"/>
        <v>13475</v>
      </c>
      <c r="F44" s="154">
        <f t="shared" si="6"/>
        <v>10906</v>
      </c>
      <c r="G44" s="81">
        <f t="shared" si="6"/>
        <v>6435</v>
      </c>
      <c r="H44" s="81">
        <f t="shared" si="6"/>
        <v>17341</v>
      </c>
      <c r="I44" s="154">
        <f t="shared" si="6"/>
        <v>19177</v>
      </c>
      <c r="J44" s="81">
        <f t="shared" si="6"/>
        <v>11639</v>
      </c>
      <c r="K44" s="81">
        <f t="shared" si="6"/>
        <v>30816</v>
      </c>
    </row>
    <row r="45" spans="1:11" ht="15.75" customHeight="1" thickTop="1" x14ac:dyDescent="0.2">
      <c r="A45" s="276" t="s">
        <v>228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</row>
  </sheetData>
  <sortState ref="B6:K50">
    <sortCondition ref="B6:B50"/>
  </sortState>
  <mergeCells count="7">
    <mergeCell ref="A45:K45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view="pageBreakPreview" zoomScale="90" zoomScaleNormal="110" zoomScaleSheetLayoutView="90" workbookViewId="0">
      <pane xSplit="2" ySplit="5" topLeftCell="C6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baseColWidth="10" defaultRowHeight="12.75" x14ac:dyDescent="0.2"/>
  <cols>
    <col min="1" max="1" width="5.140625" style="50" customWidth="1"/>
    <col min="2" max="2" width="48.85546875" style="113" customWidth="1"/>
    <col min="3" max="3" width="11.7109375" style="50" customWidth="1"/>
    <col min="4" max="4" width="10.85546875" style="50" customWidth="1"/>
    <col min="5" max="5" width="9.140625" style="50" customWidth="1"/>
    <col min="6" max="6" width="11.85546875" style="50" customWidth="1"/>
    <col min="7" max="7" width="10" style="47" customWidth="1"/>
    <col min="8" max="8" width="7.85546875" style="47" customWidth="1"/>
    <col min="9" max="9" width="11.42578125" style="47" customWidth="1"/>
    <col min="10" max="10" width="11.140625" style="47" customWidth="1"/>
    <col min="11" max="11" width="9.7109375" style="47" customWidth="1"/>
    <col min="12" max="16384" width="11.42578125" style="47"/>
  </cols>
  <sheetData>
    <row r="1" spans="1:11" ht="18" x14ac:dyDescent="0.25">
      <c r="A1" s="261" t="s">
        <v>253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3" spans="1:11" ht="16.5" thickBot="1" x14ac:dyDescent="0.25">
      <c r="K3" s="31" t="s">
        <v>289</v>
      </c>
    </row>
    <row r="4" spans="1:11" ht="18" customHeight="1" thickTop="1" thickBot="1" x14ac:dyDescent="0.3">
      <c r="A4" s="275" t="s">
        <v>163</v>
      </c>
      <c r="B4" s="275" t="s">
        <v>188</v>
      </c>
      <c r="C4" s="256" t="s">
        <v>184</v>
      </c>
      <c r="D4" s="256"/>
      <c r="E4" s="256"/>
      <c r="F4" s="274" t="s">
        <v>185</v>
      </c>
      <c r="G4" s="274"/>
      <c r="H4" s="274"/>
      <c r="I4" s="274" t="s">
        <v>125</v>
      </c>
      <c r="J4" s="274"/>
      <c r="K4" s="274"/>
    </row>
    <row r="5" spans="1:11" ht="27" customHeight="1" thickTop="1" thickBot="1" x14ac:dyDescent="0.25">
      <c r="A5" s="275"/>
      <c r="B5" s="275"/>
      <c r="C5" s="236" t="s">
        <v>186</v>
      </c>
      <c r="D5" s="236" t="s">
        <v>187</v>
      </c>
      <c r="E5" s="236" t="s">
        <v>125</v>
      </c>
      <c r="F5" s="236" t="s">
        <v>186</v>
      </c>
      <c r="G5" s="236" t="s">
        <v>187</v>
      </c>
      <c r="H5" s="236" t="s">
        <v>125</v>
      </c>
      <c r="I5" s="236" t="s">
        <v>186</v>
      </c>
      <c r="J5" s="236" t="s">
        <v>187</v>
      </c>
      <c r="K5" s="236" t="s">
        <v>125</v>
      </c>
    </row>
    <row r="6" spans="1:11" ht="16.5" thickTop="1" x14ac:dyDescent="0.25">
      <c r="A6" s="179">
        <v>1</v>
      </c>
      <c r="B6" s="180" t="s">
        <v>11</v>
      </c>
      <c r="C6" s="181">
        <f>[4]Hoja2!$C5</f>
        <v>0</v>
      </c>
      <c r="D6" s="181">
        <f>[4]Hoja2!$D5</f>
        <v>0</v>
      </c>
      <c r="E6" s="137">
        <f>C6+D6</f>
        <v>0</v>
      </c>
      <c r="F6" s="183"/>
      <c r="G6" s="182"/>
      <c r="H6" s="138">
        <f t="shared" ref="H6:H69" si="0">F6+G6</f>
        <v>0</v>
      </c>
      <c r="I6" s="183">
        <f t="shared" ref="I6:J37" si="1">C6+F6</f>
        <v>0</v>
      </c>
      <c r="J6" s="182">
        <f t="shared" si="1"/>
        <v>0</v>
      </c>
      <c r="K6" s="138">
        <f t="shared" ref="K6:K69" si="2">I6+J6</f>
        <v>0</v>
      </c>
    </row>
    <row r="7" spans="1:11" ht="15.75" x14ac:dyDescent="0.25">
      <c r="A7" s="184">
        <v>2</v>
      </c>
      <c r="B7" s="185" t="s">
        <v>64</v>
      </c>
      <c r="C7" s="181">
        <f>[4]Hoja2!$C6</f>
        <v>0</v>
      </c>
      <c r="D7" s="181">
        <f>[4]Hoja2!$D6</f>
        <v>0</v>
      </c>
      <c r="E7" s="137">
        <f t="shared" ref="E7:E77" si="3">C7+D7</f>
        <v>0</v>
      </c>
      <c r="F7" s="183"/>
      <c r="G7" s="182"/>
      <c r="H7" s="138">
        <f t="shared" si="0"/>
        <v>0</v>
      </c>
      <c r="I7" s="183">
        <f t="shared" si="1"/>
        <v>0</v>
      </c>
      <c r="J7" s="182">
        <f t="shared" si="1"/>
        <v>0</v>
      </c>
      <c r="K7" s="138">
        <f t="shared" si="2"/>
        <v>0</v>
      </c>
    </row>
    <row r="8" spans="1:11" ht="15.75" x14ac:dyDescent="0.25">
      <c r="A8" s="184">
        <v>3</v>
      </c>
      <c r="B8" s="185" t="s">
        <v>12</v>
      </c>
      <c r="C8" s="181">
        <f>[4]Hoja2!$C7</f>
        <v>0</v>
      </c>
      <c r="D8" s="181">
        <f>[4]Hoja2!$D7</f>
        <v>0</v>
      </c>
      <c r="E8" s="137">
        <f t="shared" si="3"/>
        <v>0</v>
      </c>
      <c r="F8" s="183"/>
      <c r="G8" s="182"/>
      <c r="H8" s="138">
        <f t="shared" si="0"/>
        <v>0</v>
      </c>
      <c r="I8" s="183">
        <f t="shared" si="1"/>
        <v>0</v>
      </c>
      <c r="J8" s="182">
        <f t="shared" si="1"/>
        <v>0</v>
      </c>
      <c r="K8" s="138">
        <f t="shared" si="2"/>
        <v>0</v>
      </c>
    </row>
    <row r="9" spans="1:11" ht="15.75" x14ac:dyDescent="0.25">
      <c r="A9" s="184">
        <v>4</v>
      </c>
      <c r="B9" s="185" t="s">
        <v>62</v>
      </c>
      <c r="C9" s="181">
        <f>[4]Hoja2!$C8</f>
        <v>0</v>
      </c>
      <c r="D9" s="181">
        <f>[4]Hoja2!$D8</f>
        <v>0</v>
      </c>
      <c r="E9" s="137">
        <f t="shared" si="3"/>
        <v>0</v>
      </c>
      <c r="F9" s="183"/>
      <c r="G9" s="182"/>
      <c r="H9" s="138">
        <f t="shared" si="0"/>
        <v>0</v>
      </c>
      <c r="I9" s="183">
        <f t="shared" si="1"/>
        <v>0</v>
      </c>
      <c r="J9" s="182">
        <f t="shared" si="1"/>
        <v>0</v>
      </c>
      <c r="K9" s="138">
        <f t="shared" si="2"/>
        <v>0</v>
      </c>
    </row>
    <row r="10" spans="1:11" ht="15.75" x14ac:dyDescent="0.25">
      <c r="A10" s="184">
        <v>5</v>
      </c>
      <c r="B10" s="185" t="s">
        <v>13</v>
      </c>
      <c r="C10" s="181">
        <f>[4]Hoja2!$C9</f>
        <v>0</v>
      </c>
      <c r="D10" s="181">
        <f>[4]Hoja2!$D9</f>
        <v>0</v>
      </c>
      <c r="E10" s="137">
        <f t="shared" si="3"/>
        <v>0</v>
      </c>
      <c r="F10" s="183"/>
      <c r="G10" s="182"/>
      <c r="H10" s="138">
        <f t="shared" si="0"/>
        <v>0</v>
      </c>
      <c r="I10" s="183">
        <f t="shared" si="1"/>
        <v>0</v>
      </c>
      <c r="J10" s="182">
        <f t="shared" si="1"/>
        <v>0</v>
      </c>
      <c r="K10" s="138">
        <f t="shared" si="2"/>
        <v>0</v>
      </c>
    </row>
    <row r="11" spans="1:11" ht="15.75" x14ac:dyDescent="0.25">
      <c r="A11" s="184">
        <v>6</v>
      </c>
      <c r="B11" s="185" t="s">
        <v>14</v>
      </c>
      <c r="C11" s="181">
        <f>[4]Hoja2!$C10</f>
        <v>0</v>
      </c>
      <c r="D11" s="181">
        <f>[4]Hoja2!$D10</f>
        <v>0</v>
      </c>
      <c r="E11" s="137">
        <f t="shared" si="3"/>
        <v>0</v>
      </c>
      <c r="F11" s="183"/>
      <c r="G11" s="182"/>
      <c r="H11" s="138">
        <f t="shared" si="0"/>
        <v>0</v>
      </c>
      <c r="I11" s="183">
        <f t="shared" si="1"/>
        <v>0</v>
      </c>
      <c r="J11" s="182">
        <f t="shared" si="1"/>
        <v>0</v>
      </c>
      <c r="K11" s="138">
        <f t="shared" si="2"/>
        <v>0</v>
      </c>
    </row>
    <row r="12" spans="1:11" ht="15.75" x14ac:dyDescent="0.25">
      <c r="A12" s="184">
        <v>7</v>
      </c>
      <c r="B12" s="185" t="s">
        <v>1</v>
      </c>
      <c r="C12" s="181">
        <f>[4]Hoja2!$C11</f>
        <v>0</v>
      </c>
      <c r="D12" s="181">
        <f>[4]Hoja2!$D11</f>
        <v>0</v>
      </c>
      <c r="E12" s="137">
        <f t="shared" si="3"/>
        <v>0</v>
      </c>
      <c r="F12" s="183"/>
      <c r="G12" s="182"/>
      <c r="H12" s="138">
        <f t="shared" si="0"/>
        <v>0</v>
      </c>
      <c r="I12" s="183">
        <f t="shared" si="1"/>
        <v>0</v>
      </c>
      <c r="J12" s="182">
        <f t="shared" si="1"/>
        <v>0</v>
      </c>
      <c r="K12" s="138">
        <f t="shared" si="2"/>
        <v>0</v>
      </c>
    </row>
    <row r="13" spans="1:11" ht="15.75" x14ac:dyDescent="0.25">
      <c r="A13" s="184">
        <v>8</v>
      </c>
      <c r="B13" s="185" t="s">
        <v>15</v>
      </c>
      <c r="C13" s="181">
        <f>[4]Hoja2!$C12</f>
        <v>0</v>
      </c>
      <c r="D13" s="181">
        <f>[4]Hoja2!$D12</f>
        <v>0</v>
      </c>
      <c r="E13" s="137">
        <f t="shared" si="3"/>
        <v>0</v>
      </c>
      <c r="F13" s="183"/>
      <c r="G13" s="182"/>
      <c r="H13" s="138">
        <f t="shared" si="0"/>
        <v>0</v>
      </c>
      <c r="I13" s="183">
        <f t="shared" si="1"/>
        <v>0</v>
      </c>
      <c r="J13" s="182">
        <f t="shared" si="1"/>
        <v>0</v>
      </c>
      <c r="K13" s="138">
        <f t="shared" si="2"/>
        <v>0</v>
      </c>
    </row>
    <row r="14" spans="1:11" ht="15.75" x14ac:dyDescent="0.25">
      <c r="A14" s="184">
        <v>9</v>
      </c>
      <c r="B14" s="185" t="s">
        <v>32</v>
      </c>
      <c r="C14" s="181">
        <f>[4]Hoja2!$C13</f>
        <v>12</v>
      </c>
      <c r="D14" s="181">
        <f>[4]Hoja2!$D13</f>
        <v>0</v>
      </c>
      <c r="E14" s="137">
        <f t="shared" si="3"/>
        <v>12</v>
      </c>
      <c r="F14" s="183"/>
      <c r="G14" s="182"/>
      <c r="H14" s="138">
        <f t="shared" si="0"/>
        <v>0</v>
      </c>
      <c r="I14" s="183">
        <f t="shared" si="1"/>
        <v>12</v>
      </c>
      <c r="J14" s="182">
        <f t="shared" si="1"/>
        <v>0</v>
      </c>
      <c r="K14" s="138">
        <f t="shared" si="2"/>
        <v>12</v>
      </c>
    </row>
    <row r="15" spans="1:11" ht="15.75" x14ac:dyDescent="0.25">
      <c r="A15" s="184">
        <v>10</v>
      </c>
      <c r="B15" s="185" t="s">
        <v>33</v>
      </c>
      <c r="C15" s="181">
        <f>[4]Hoja2!$C14</f>
        <v>0</v>
      </c>
      <c r="D15" s="181">
        <f>[4]Hoja2!$D14</f>
        <v>0</v>
      </c>
      <c r="E15" s="137">
        <f t="shared" si="3"/>
        <v>0</v>
      </c>
      <c r="F15" s="183"/>
      <c r="G15" s="182"/>
      <c r="H15" s="138">
        <f t="shared" si="0"/>
        <v>0</v>
      </c>
      <c r="I15" s="183">
        <f t="shared" si="1"/>
        <v>0</v>
      </c>
      <c r="J15" s="182">
        <f t="shared" si="1"/>
        <v>0</v>
      </c>
      <c r="K15" s="138">
        <f t="shared" si="2"/>
        <v>0</v>
      </c>
    </row>
    <row r="16" spans="1:11" ht="15.75" x14ac:dyDescent="0.25">
      <c r="A16" s="184">
        <v>11</v>
      </c>
      <c r="B16" s="185" t="s">
        <v>63</v>
      </c>
      <c r="C16" s="181">
        <f>[4]Hoja2!$C15</f>
        <v>0</v>
      </c>
      <c r="D16" s="181">
        <f>[4]Hoja2!$D15</f>
        <v>0</v>
      </c>
      <c r="E16" s="137">
        <f t="shared" si="3"/>
        <v>0</v>
      </c>
      <c r="F16" s="183"/>
      <c r="G16" s="182"/>
      <c r="H16" s="138">
        <f t="shared" si="0"/>
        <v>0</v>
      </c>
      <c r="I16" s="183">
        <f t="shared" si="1"/>
        <v>0</v>
      </c>
      <c r="J16" s="182">
        <f t="shared" si="1"/>
        <v>0</v>
      </c>
      <c r="K16" s="138">
        <f t="shared" si="2"/>
        <v>0</v>
      </c>
    </row>
    <row r="17" spans="1:11" ht="15.75" x14ac:dyDescent="0.25">
      <c r="A17" s="184">
        <v>12</v>
      </c>
      <c r="B17" s="185" t="s">
        <v>25</v>
      </c>
      <c r="C17" s="181">
        <f>[4]Hoja2!$C16</f>
        <v>0</v>
      </c>
      <c r="D17" s="181">
        <f>[4]Hoja2!$D16</f>
        <v>0</v>
      </c>
      <c r="E17" s="137">
        <f t="shared" si="3"/>
        <v>0</v>
      </c>
      <c r="F17" s="183"/>
      <c r="G17" s="182"/>
      <c r="H17" s="138">
        <f t="shared" si="0"/>
        <v>0</v>
      </c>
      <c r="I17" s="183">
        <f t="shared" si="1"/>
        <v>0</v>
      </c>
      <c r="J17" s="182">
        <f t="shared" si="1"/>
        <v>0</v>
      </c>
      <c r="K17" s="138">
        <f t="shared" si="2"/>
        <v>0</v>
      </c>
    </row>
    <row r="18" spans="1:11" ht="15.75" x14ac:dyDescent="0.25">
      <c r="A18" s="184">
        <v>13</v>
      </c>
      <c r="B18" s="185" t="s">
        <v>65</v>
      </c>
      <c r="C18" s="181">
        <f>[4]Hoja2!$C17</f>
        <v>0</v>
      </c>
      <c r="D18" s="181">
        <f>[4]Hoja2!$D17</f>
        <v>0</v>
      </c>
      <c r="E18" s="137">
        <f t="shared" si="3"/>
        <v>0</v>
      </c>
      <c r="F18" s="183"/>
      <c r="G18" s="182"/>
      <c r="H18" s="138">
        <f t="shared" si="0"/>
        <v>0</v>
      </c>
      <c r="I18" s="183">
        <f t="shared" si="1"/>
        <v>0</v>
      </c>
      <c r="J18" s="182">
        <f t="shared" si="1"/>
        <v>0</v>
      </c>
      <c r="K18" s="138">
        <f t="shared" si="2"/>
        <v>0</v>
      </c>
    </row>
    <row r="19" spans="1:11" ht="15.75" x14ac:dyDescent="0.25">
      <c r="A19" s="184">
        <v>14</v>
      </c>
      <c r="B19" s="185" t="s">
        <v>34</v>
      </c>
      <c r="C19" s="181">
        <f>[4]Hoja2!$C18</f>
        <v>0</v>
      </c>
      <c r="D19" s="181">
        <f>[4]Hoja2!$D18</f>
        <v>0</v>
      </c>
      <c r="E19" s="137">
        <f t="shared" si="3"/>
        <v>0</v>
      </c>
      <c r="F19" s="183"/>
      <c r="G19" s="182"/>
      <c r="H19" s="138">
        <f t="shared" si="0"/>
        <v>0</v>
      </c>
      <c r="I19" s="183">
        <f t="shared" si="1"/>
        <v>0</v>
      </c>
      <c r="J19" s="182">
        <f t="shared" si="1"/>
        <v>0</v>
      </c>
      <c r="K19" s="138">
        <f t="shared" si="2"/>
        <v>0</v>
      </c>
    </row>
    <row r="20" spans="1:11" ht="15.75" x14ac:dyDescent="0.25">
      <c r="A20" s="184">
        <v>15</v>
      </c>
      <c r="B20" s="185" t="s">
        <v>26</v>
      </c>
      <c r="C20" s="181">
        <f>[4]Hoja2!$C19</f>
        <v>0</v>
      </c>
      <c r="D20" s="181">
        <f>[4]Hoja2!$D19</f>
        <v>0</v>
      </c>
      <c r="E20" s="137">
        <f t="shared" si="3"/>
        <v>0</v>
      </c>
      <c r="F20" s="183"/>
      <c r="G20" s="182"/>
      <c r="H20" s="138">
        <f t="shared" si="0"/>
        <v>0</v>
      </c>
      <c r="I20" s="183">
        <f t="shared" si="1"/>
        <v>0</v>
      </c>
      <c r="J20" s="182">
        <f t="shared" si="1"/>
        <v>0</v>
      </c>
      <c r="K20" s="138">
        <f t="shared" si="2"/>
        <v>0</v>
      </c>
    </row>
    <row r="21" spans="1:11" ht="15.75" x14ac:dyDescent="0.25">
      <c r="A21" s="184">
        <v>16</v>
      </c>
      <c r="B21" s="185" t="s">
        <v>35</v>
      </c>
      <c r="C21" s="181">
        <f>[4]Hoja2!$C20</f>
        <v>0</v>
      </c>
      <c r="D21" s="181">
        <f>[4]Hoja2!$D20</f>
        <v>0</v>
      </c>
      <c r="E21" s="137">
        <f t="shared" si="3"/>
        <v>0</v>
      </c>
      <c r="F21" s="183"/>
      <c r="G21" s="182"/>
      <c r="H21" s="138">
        <f t="shared" si="0"/>
        <v>0</v>
      </c>
      <c r="I21" s="183">
        <f t="shared" si="1"/>
        <v>0</v>
      </c>
      <c r="J21" s="182">
        <f t="shared" si="1"/>
        <v>0</v>
      </c>
      <c r="K21" s="138">
        <f t="shared" si="2"/>
        <v>0</v>
      </c>
    </row>
    <row r="22" spans="1:11" ht="15.75" x14ac:dyDescent="0.25">
      <c r="A22" s="184">
        <v>17</v>
      </c>
      <c r="B22" s="185" t="s">
        <v>28</v>
      </c>
      <c r="C22" s="181">
        <f>[4]Hoja2!$C21</f>
        <v>0</v>
      </c>
      <c r="D22" s="181">
        <f>[4]Hoja2!$D21</f>
        <v>0</v>
      </c>
      <c r="E22" s="137">
        <f t="shared" si="3"/>
        <v>0</v>
      </c>
      <c r="F22" s="183"/>
      <c r="G22" s="182"/>
      <c r="H22" s="138">
        <f t="shared" si="0"/>
        <v>0</v>
      </c>
      <c r="I22" s="183">
        <f t="shared" si="1"/>
        <v>0</v>
      </c>
      <c r="J22" s="182">
        <f t="shared" si="1"/>
        <v>0</v>
      </c>
      <c r="K22" s="138">
        <f t="shared" si="2"/>
        <v>0</v>
      </c>
    </row>
    <row r="23" spans="1:11" ht="15.75" x14ac:dyDescent="0.25">
      <c r="A23" s="184">
        <v>18</v>
      </c>
      <c r="B23" s="185" t="s">
        <v>29</v>
      </c>
      <c r="C23" s="181">
        <f>[4]Hoja2!$C22</f>
        <v>24</v>
      </c>
      <c r="D23" s="181">
        <f>[4]Hoja2!$D22</f>
        <v>1</v>
      </c>
      <c r="E23" s="137">
        <f t="shared" si="3"/>
        <v>25</v>
      </c>
      <c r="F23" s="183"/>
      <c r="G23" s="182"/>
      <c r="H23" s="138">
        <f t="shared" si="0"/>
        <v>0</v>
      </c>
      <c r="I23" s="183">
        <f t="shared" si="1"/>
        <v>24</v>
      </c>
      <c r="J23" s="182">
        <f t="shared" si="1"/>
        <v>1</v>
      </c>
      <c r="K23" s="138">
        <f t="shared" si="2"/>
        <v>25</v>
      </c>
    </row>
    <row r="24" spans="1:11" ht="15.75" x14ac:dyDescent="0.25">
      <c r="A24" s="184">
        <v>19</v>
      </c>
      <c r="B24" s="185" t="s">
        <v>24</v>
      </c>
      <c r="C24" s="181">
        <f>[4]Hoja2!$C23</f>
        <v>0</v>
      </c>
      <c r="D24" s="181">
        <f>[4]Hoja2!$D23</f>
        <v>0</v>
      </c>
      <c r="E24" s="137">
        <f t="shared" si="3"/>
        <v>0</v>
      </c>
      <c r="F24" s="183"/>
      <c r="G24" s="182"/>
      <c r="H24" s="138">
        <f t="shared" si="0"/>
        <v>0</v>
      </c>
      <c r="I24" s="183">
        <f t="shared" si="1"/>
        <v>0</v>
      </c>
      <c r="J24" s="182">
        <f t="shared" si="1"/>
        <v>0</v>
      </c>
      <c r="K24" s="138">
        <f t="shared" si="2"/>
        <v>0</v>
      </c>
    </row>
    <row r="25" spans="1:11" ht="15.75" x14ac:dyDescent="0.25">
      <c r="A25" s="184">
        <v>20</v>
      </c>
      <c r="B25" s="185" t="s">
        <v>127</v>
      </c>
      <c r="C25" s="181">
        <f>[4]Hoja2!$C24</f>
        <v>0</v>
      </c>
      <c r="D25" s="181">
        <f>[4]Hoja2!$D24</f>
        <v>0</v>
      </c>
      <c r="E25" s="137">
        <f t="shared" si="3"/>
        <v>0</v>
      </c>
      <c r="F25" s="183"/>
      <c r="G25" s="182"/>
      <c r="H25" s="138">
        <f t="shared" si="0"/>
        <v>0</v>
      </c>
      <c r="I25" s="183">
        <f t="shared" si="1"/>
        <v>0</v>
      </c>
      <c r="J25" s="182">
        <f t="shared" si="1"/>
        <v>0</v>
      </c>
      <c r="K25" s="138">
        <f t="shared" si="2"/>
        <v>0</v>
      </c>
    </row>
    <row r="26" spans="1:11" ht="15.75" x14ac:dyDescent="0.25">
      <c r="A26" s="184">
        <v>21</v>
      </c>
      <c r="B26" s="185" t="s">
        <v>31</v>
      </c>
      <c r="C26" s="181">
        <f>[4]Hoja2!$C25</f>
        <v>4</v>
      </c>
      <c r="D26" s="181">
        <f>[4]Hoja2!$D25</f>
        <v>6</v>
      </c>
      <c r="E26" s="137">
        <f t="shared" si="3"/>
        <v>10</v>
      </c>
      <c r="F26" s="183"/>
      <c r="G26" s="182"/>
      <c r="H26" s="138">
        <f t="shared" si="0"/>
        <v>0</v>
      </c>
      <c r="I26" s="183">
        <f t="shared" si="1"/>
        <v>4</v>
      </c>
      <c r="J26" s="182">
        <f t="shared" si="1"/>
        <v>6</v>
      </c>
      <c r="K26" s="138">
        <f t="shared" si="2"/>
        <v>10</v>
      </c>
    </row>
    <row r="27" spans="1:11" ht="15.75" x14ac:dyDescent="0.25">
      <c r="A27" s="184">
        <v>22</v>
      </c>
      <c r="B27" s="185" t="s">
        <v>9</v>
      </c>
      <c r="C27" s="181">
        <f>[4]Hoja2!$C26</f>
        <v>0</v>
      </c>
      <c r="D27" s="181">
        <f>[4]Hoja2!$D26</f>
        <v>0</v>
      </c>
      <c r="E27" s="137">
        <f t="shared" si="3"/>
        <v>0</v>
      </c>
      <c r="F27" s="183"/>
      <c r="G27" s="182"/>
      <c r="H27" s="138">
        <f t="shared" si="0"/>
        <v>0</v>
      </c>
      <c r="I27" s="183">
        <f t="shared" si="1"/>
        <v>0</v>
      </c>
      <c r="J27" s="182">
        <f t="shared" si="1"/>
        <v>0</v>
      </c>
      <c r="K27" s="138">
        <f t="shared" si="2"/>
        <v>0</v>
      </c>
    </row>
    <row r="28" spans="1:11" ht="15.75" x14ac:dyDescent="0.25">
      <c r="A28" s="184">
        <v>23</v>
      </c>
      <c r="B28" s="185" t="s">
        <v>36</v>
      </c>
      <c r="C28" s="181">
        <f>[4]Hoja2!$C27</f>
        <v>0</v>
      </c>
      <c r="D28" s="181">
        <f>[4]Hoja2!$D27</f>
        <v>0</v>
      </c>
      <c r="E28" s="137">
        <f t="shared" si="3"/>
        <v>0</v>
      </c>
      <c r="F28" s="183"/>
      <c r="G28" s="182"/>
      <c r="H28" s="138">
        <f t="shared" si="0"/>
        <v>0</v>
      </c>
      <c r="I28" s="183">
        <f t="shared" si="1"/>
        <v>0</v>
      </c>
      <c r="J28" s="182">
        <f t="shared" si="1"/>
        <v>0</v>
      </c>
      <c r="K28" s="138">
        <f t="shared" si="2"/>
        <v>0</v>
      </c>
    </row>
    <row r="29" spans="1:11" ht="15.75" x14ac:dyDescent="0.25">
      <c r="A29" s="184">
        <v>24</v>
      </c>
      <c r="B29" s="185" t="s">
        <v>37</v>
      </c>
      <c r="C29" s="181">
        <f>[4]Hoja2!$C28</f>
        <v>0</v>
      </c>
      <c r="D29" s="181">
        <f>[4]Hoja2!$D28</f>
        <v>0</v>
      </c>
      <c r="E29" s="137">
        <f t="shared" si="3"/>
        <v>0</v>
      </c>
      <c r="F29" s="183"/>
      <c r="G29" s="182"/>
      <c r="H29" s="138">
        <f t="shared" si="0"/>
        <v>0</v>
      </c>
      <c r="I29" s="183">
        <f t="shared" si="1"/>
        <v>0</v>
      </c>
      <c r="J29" s="182">
        <f t="shared" si="1"/>
        <v>0</v>
      </c>
      <c r="K29" s="138">
        <f t="shared" si="2"/>
        <v>0</v>
      </c>
    </row>
    <row r="30" spans="1:11" ht="15.75" x14ac:dyDescent="0.25">
      <c r="A30" s="184">
        <v>25</v>
      </c>
      <c r="B30" s="185" t="s">
        <v>38</v>
      </c>
      <c r="C30" s="181">
        <f>[4]Hoja2!$C29</f>
        <v>0</v>
      </c>
      <c r="D30" s="181">
        <f>[4]Hoja2!$D29</f>
        <v>0</v>
      </c>
      <c r="E30" s="137">
        <f t="shared" si="3"/>
        <v>0</v>
      </c>
      <c r="F30" s="183"/>
      <c r="G30" s="182"/>
      <c r="H30" s="138">
        <f t="shared" si="0"/>
        <v>0</v>
      </c>
      <c r="I30" s="183">
        <f t="shared" si="1"/>
        <v>0</v>
      </c>
      <c r="J30" s="182">
        <f t="shared" si="1"/>
        <v>0</v>
      </c>
      <c r="K30" s="138">
        <f t="shared" si="2"/>
        <v>0</v>
      </c>
    </row>
    <row r="31" spans="1:11" ht="15.75" x14ac:dyDescent="0.25">
      <c r="A31" s="184">
        <v>26</v>
      </c>
      <c r="B31" s="185" t="s">
        <v>39</v>
      </c>
      <c r="C31" s="181">
        <f>[4]Hoja2!$C30</f>
        <v>0</v>
      </c>
      <c r="D31" s="181">
        <f>[4]Hoja2!$D30</f>
        <v>0</v>
      </c>
      <c r="E31" s="137">
        <f t="shared" si="3"/>
        <v>0</v>
      </c>
      <c r="F31" s="183"/>
      <c r="G31" s="182"/>
      <c r="H31" s="138">
        <f t="shared" si="0"/>
        <v>0</v>
      </c>
      <c r="I31" s="183">
        <f t="shared" si="1"/>
        <v>0</v>
      </c>
      <c r="J31" s="182">
        <f t="shared" si="1"/>
        <v>0</v>
      </c>
      <c r="K31" s="138">
        <f t="shared" si="2"/>
        <v>0</v>
      </c>
    </row>
    <row r="32" spans="1:11" ht="15.75" x14ac:dyDescent="0.25">
      <c r="A32" s="184">
        <v>27</v>
      </c>
      <c r="B32" s="185" t="s">
        <v>40</v>
      </c>
      <c r="C32" s="181">
        <f>[4]Hoja2!$C31</f>
        <v>0</v>
      </c>
      <c r="D32" s="181">
        <f>[4]Hoja2!$D31</f>
        <v>0</v>
      </c>
      <c r="E32" s="137">
        <f t="shared" si="3"/>
        <v>0</v>
      </c>
      <c r="F32" s="183"/>
      <c r="G32" s="182"/>
      <c r="H32" s="138">
        <f t="shared" si="0"/>
        <v>0</v>
      </c>
      <c r="I32" s="183">
        <f t="shared" si="1"/>
        <v>0</v>
      </c>
      <c r="J32" s="182">
        <f t="shared" si="1"/>
        <v>0</v>
      </c>
      <c r="K32" s="138">
        <f t="shared" si="2"/>
        <v>0</v>
      </c>
    </row>
    <row r="33" spans="1:11" ht="15.75" x14ac:dyDescent="0.25">
      <c r="A33" s="184">
        <v>28</v>
      </c>
      <c r="B33" s="185" t="s">
        <v>3</v>
      </c>
      <c r="C33" s="181">
        <f>[4]Hoja2!$C32</f>
        <v>0</v>
      </c>
      <c r="D33" s="181">
        <f>[4]Hoja2!$D32</f>
        <v>0</v>
      </c>
      <c r="E33" s="137">
        <f t="shared" si="3"/>
        <v>0</v>
      </c>
      <c r="F33" s="183"/>
      <c r="G33" s="182"/>
      <c r="H33" s="138">
        <f t="shared" si="0"/>
        <v>0</v>
      </c>
      <c r="I33" s="183">
        <f t="shared" si="1"/>
        <v>0</v>
      </c>
      <c r="J33" s="182">
        <f t="shared" si="1"/>
        <v>0</v>
      </c>
      <c r="K33" s="138">
        <f t="shared" si="2"/>
        <v>0</v>
      </c>
    </row>
    <row r="34" spans="1:11" ht="15.75" x14ac:dyDescent="0.25">
      <c r="A34" s="184">
        <v>29</v>
      </c>
      <c r="B34" s="185" t="s">
        <v>2</v>
      </c>
      <c r="C34" s="181">
        <f>[4]Hoja2!$C33</f>
        <v>0</v>
      </c>
      <c r="D34" s="181">
        <f>[4]Hoja2!$D33</f>
        <v>0</v>
      </c>
      <c r="E34" s="137">
        <f t="shared" si="3"/>
        <v>0</v>
      </c>
      <c r="F34" s="183"/>
      <c r="G34" s="182"/>
      <c r="H34" s="138">
        <f t="shared" si="0"/>
        <v>0</v>
      </c>
      <c r="I34" s="183">
        <f t="shared" si="1"/>
        <v>0</v>
      </c>
      <c r="J34" s="182">
        <f t="shared" si="1"/>
        <v>0</v>
      </c>
      <c r="K34" s="138">
        <f t="shared" si="2"/>
        <v>0</v>
      </c>
    </row>
    <row r="35" spans="1:11" ht="15.75" x14ac:dyDescent="0.25">
      <c r="A35" s="184">
        <v>30</v>
      </c>
      <c r="B35" s="185" t="s">
        <v>41</v>
      </c>
      <c r="C35" s="181">
        <f>[4]Hoja2!$C34</f>
        <v>6</v>
      </c>
      <c r="D35" s="181">
        <f>[4]Hoja2!$D34</f>
        <v>1</v>
      </c>
      <c r="E35" s="137">
        <f t="shared" si="3"/>
        <v>7</v>
      </c>
      <c r="F35" s="183"/>
      <c r="G35" s="182"/>
      <c r="H35" s="138">
        <f t="shared" si="0"/>
        <v>0</v>
      </c>
      <c r="I35" s="183">
        <f t="shared" si="1"/>
        <v>6</v>
      </c>
      <c r="J35" s="182">
        <f t="shared" si="1"/>
        <v>1</v>
      </c>
      <c r="K35" s="138">
        <f t="shared" si="2"/>
        <v>7</v>
      </c>
    </row>
    <row r="36" spans="1:11" ht="15.75" x14ac:dyDescent="0.25">
      <c r="A36" s="184">
        <v>31</v>
      </c>
      <c r="B36" s="185" t="s">
        <v>42</v>
      </c>
      <c r="C36" s="181">
        <f>[4]Hoja2!$C35</f>
        <v>0</v>
      </c>
      <c r="D36" s="181">
        <f>[4]Hoja2!$D35</f>
        <v>0</v>
      </c>
      <c r="E36" s="137">
        <f t="shared" si="3"/>
        <v>0</v>
      </c>
      <c r="F36" s="183"/>
      <c r="G36" s="182"/>
      <c r="H36" s="138">
        <f t="shared" si="0"/>
        <v>0</v>
      </c>
      <c r="I36" s="183">
        <f t="shared" si="1"/>
        <v>0</v>
      </c>
      <c r="J36" s="182">
        <f t="shared" si="1"/>
        <v>0</v>
      </c>
      <c r="K36" s="138">
        <f t="shared" si="2"/>
        <v>0</v>
      </c>
    </row>
    <row r="37" spans="1:11" ht="15.75" x14ac:dyDescent="0.25">
      <c r="A37" s="184">
        <v>32</v>
      </c>
      <c r="B37" s="185" t="s">
        <v>27</v>
      </c>
      <c r="C37" s="181">
        <f>[4]Hoja2!$C36</f>
        <v>26</v>
      </c>
      <c r="D37" s="181">
        <f>[4]Hoja2!$D36</f>
        <v>3</v>
      </c>
      <c r="E37" s="137">
        <f t="shared" si="3"/>
        <v>29</v>
      </c>
      <c r="F37" s="183"/>
      <c r="G37" s="182"/>
      <c r="H37" s="138">
        <f t="shared" si="0"/>
        <v>0</v>
      </c>
      <c r="I37" s="183">
        <f t="shared" si="1"/>
        <v>26</v>
      </c>
      <c r="J37" s="182">
        <f t="shared" si="1"/>
        <v>3</v>
      </c>
      <c r="K37" s="138">
        <f t="shared" si="2"/>
        <v>29</v>
      </c>
    </row>
    <row r="38" spans="1:11" ht="15.75" x14ac:dyDescent="0.25">
      <c r="A38" s="184">
        <v>33</v>
      </c>
      <c r="B38" s="185" t="s">
        <v>60</v>
      </c>
      <c r="C38" s="181">
        <f>[4]Hoja2!$C37</f>
        <v>0</v>
      </c>
      <c r="D38" s="181">
        <f>[4]Hoja2!$D37</f>
        <v>0</v>
      </c>
      <c r="E38" s="137">
        <f t="shared" si="3"/>
        <v>0</v>
      </c>
      <c r="F38" s="183"/>
      <c r="G38" s="182"/>
      <c r="H38" s="138">
        <f t="shared" si="0"/>
        <v>0</v>
      </c>
      <c r="I38" s="183">
        <f t="shared" ref="I38:J63" si="4">C38+F38</f>
        <v>0</v>
      </c>
      <c r="J38" s="182">
        <f t="shared" si="4"/>
        <v>0</v>
      </c>
      <c r="K38" s="138">
        <f t="shared" si="2"/>
        <v>0</v>
      </c>
    </row>
    <row r="39" spans="1:11" ht="15.75" x14ac:dyDescent="0.25">
      <c r="A39" s="184">
        <v>34</v>
      </c>
      <c r="B39" s="185" t="s">
        <v>43</v>
      </c>
      <c r="C39" s="181">
        <f>[4]Hoja2!$C38</f>
        <v>0</v>
      </c>
      <c r="D39" s="181">
        <f>[4]Hoja2!$D38</f>
        <v>0</v>
      </c>
      <c r="E39" s="137">
        <f t="shared" si="3"/>
        <v>0</v>
      </c>
      <c r="F39" s="183"/>
      <c r="G39" s="182"/>
      <c r="H39" s="138">
        <f t="shared" si="0"/>
        <v>0</v>
      </c>
      <c r="I39" s="183">
        <f t="shared" si="4"/>
        <v>0</v>
      </c>
      <c r="J39" s="182">
        <f t="shared" si="4"/>
        <v>0</v>
      </c>
      <c r="K39" s="138">
        <f t="shared" si="2"/>
        <v>0</v>
      </c>
    </row>
    <row r="40" spans="1:11" ht="15.75" x14ac:dyDescent="0.25">
      <c r="A40" s="184">
        <v>35</v>
      </c>
      <c r="B40" s="185" t="s">
        <v>44</v>
      </c>
      <c r="C40" s="181">
        <f>[4]Hoja2!$C39</f>
        <v>0</v>
      </c>
      <c r="D40" s="181">
        <f>[4]Hoja2!$D39</f>
        <v>0</v>
      </c>
      <c r="E40" s="137">
        <f t="shared" si="3"/>
        <v>0</v>
      </c>
      <c r="F40" s="183"/>
      <c r="G40" s="182"/>
      <c r="H40" s="138">
        <f t="shared" si="0"/>
        <v>0</v>
      </c>
      <c r="I40" s="183">
        <f t="shared" si="4"/>
        <v>0</v>
      </c>
      <c r="J40" s="182">
        <f t="shared" si="4"/>
        <v>0</v>
      </c>
      <c r="K40" s="138">
        <f t="shared" si="2"/>
        <v>0</v>
      </c>
    </row>
    <row r="41" spans="1:11" ht="15.75" x14ac:dyDescent="0.25">
      <c r="A41" s="184">
        <v>36</v>
      </c>
      <c r="B41" s="185" t="s">
        <v>45</v>
      </c>
      <c r="C41" s="181">
        <f>[4]Hoja2!$C40</f>
        <v>0</v>
      </c>
      <c r="D41" s="181">
        <f>[4]Hoja2!$D40</f>
        <v>0</v>
      </c>
      <c r="E41" s="137">
        <f t="shared" si="3"/>
        <v>0</v>
      </c>
      <c r="F41" s="183"/>
      <c r="G41" s="182"/>
      <c r="H41" s="138">
        <f t="shared" si="0"/>
        <v>0</v>
      </c>
      <c r="I41" s="183">
        <f t="shared" si="4"/>
        <v>0</v>
      </c>
      <c r="J41" s="182">
        <f t="shared" si="4"/>
        <v>0</v>
      </c>
      <c r="K41" s="138">
        <f t="shared" si="2"/>
        <v>0</v>
      </c>
    </row>
    <row r="42" spans="1:11" ht="15.75" x14ac:dyDescent="0.25">
      <c r="A42" s="184">
        <v>37</v>
      </c>
      <c r="B42" s="185" t="s">
        <v>4</v>
      </c>
      <c r="C42" s="181">
        <f>[4]Hoja2!$C41</f>
        <v>24</v>
      </c>
      <c r="D42" s="181">
        <f>[4]Hoja2!$D41</f>
        <v>35</v>
      </c>
      <c r="E42" s="137">
        <f t="shared" si="3"/>
        <v>59</v>
      </c>
      <c r="F42" s="183"/>
      <c r="G42" s="182"/>
      <c r="H42" s="138">
        <f t="shared" si="0"/>
        <v>0</v>
      </c>
      <c r="I42" s="183">
        <f t="shared" si="4"/>
        <v>24</v>
      </c>
      <c r="J42" s="182">
        <f t="shared" si="4"/>
        <v>35</v>
      </c>
      <c r="K42" s="138">
        <f t="shared" si="2"/>
        <v>59</v>
      </c>
    </row>
    <row r="43" spans="1:11" ht="15.75" x14ac:dyDescent="0.25">
      <c r="A43" s="184">
        <v>38</v>
      </c>
      <c r="B43" s="185" t="s">
        <v>46</v>
      </c>
      <c r="C43" s="181">
        <f>[4]Hoja2!$C42</f>
        <v>0</v>
      </c>
      <c r="D43" s="181">
        <f>[4]Hoja2!$D42</f>
        <v>0</v>
      </c>
      <c r="E43" s="137">
        <f t="shared" si="3"/>
        <v>0</v>
      </c>
      <c r="F43" s="183"/>
      <c r="G43" s="182"/>
      <c r="H43" s="138">
        <f t="shared" si="0"/>
        <v>0</v>
      </c>
      <c r="I43" s="183">
        <f t="shared" si="4"/>
        <v>0</v>
      </c>
      <c r="J43" s="182">
        <f t="shared" si="4"/>
        <v>0</v>
      </c>
      <c r="K43" s="138">
        <f t="shared" si="2"/>
        <v>0</v>
      </c>
    </row>
    <row r="44" spans="1:11" ht="15.75" x14ac:dyDescent="0.25">
      <c r="A44" s="184">
        <v>39</v>
      </c>
      <c r="B44" s="185" t="s">
        <v>22</v>
      </c>
      <c r="C44" s="181">
        <f>[4]Hoja2!$C43</f>
        <v>0</v>
      </c>
      <c r="D44" s="181">
        <f>[4]Hoja2!$D43</f>
        <v>0</v>
      </c>
      <c r="E44" s="137">
        <f t="shared" si="3"/>
        <v>0</v>
      </c>
      <c r="F44" s="183"/>
      <c r="G44" s="182"/>
      <c r="H44" s="138">
        <f t="shared" si="0"/>
        <v>0</v>
      </c>
      <c r="I44" s="183">
        <f t="shared" si="4"/>
        <v>0</v>
      </c>
      <c r="J44" s="182">
        <f t="shared" si="4"/>
        <v>0</v>
      </c>
      <c r="K44" s="138">
        <f t="shared" si="2"/>
        <v>0</v>
      </c>
    </row>
    <row r="45" spans="1:11" ht="15.75" x14ac:dyDescent="0.25">
      <c r="A45" s="184">
        <v>40</v>
      </c>
      <c r="B45" s="185" t="s">
        <v>47</v>
      </c>
      <c r="C45" s="181">
        <f>[4]Hoja2!$C44</f>
        <v>0</v>
      </c>
      <c r="D45" s="181">
        <f>[4]Hoja2!$D44</f>
        <v>0</v>
      </c>
      <c r="E45" s="137">
        <f t="shared" si="3"/>
        <v>0</v>
      </c>
      <c r="F45" s="183"/>
      <c r="G45" s="182"/>
      <c r="H45" s="138">
        <f t="shared" si="0"/>
        <v>0</v>
      </c>
      <c r="I45" s="183">
        <f t="shared" si="4"/>
        <v>0</v>
      </c>
      <c r="J45" s="182">
        <f t="shared" si="4"/>
        <v>0</v>
      </c>
      <c r="K45" s="138">
        <f t="shared" si="2"/>
        <v>0</v>
      </c>
    </row>
    <row r="46" spans="1:11" ht="15.75" x14ac:dyDescent="0.25">
      <c r="A46" s="184">
        <v>41</v>
      </c>
      <c r="B46" s="185" t="s">
        <v>128</v>
      </c>
      <c r="C46" s="181">
        <f>[4]Hoja2!$C45</f>
        <v>5</v>
      </c>
      <c r="D46" s="181">
        <f>[4]Hoja2!$D45</f>
        <v>5</v>
      </c>
      <c r="E46" s="137">
        <f t="shared" si="3"/>
        <v>10</v>
      </c>
      <c r="F46" s="183"/>
      <c r="G46" s="182"/>
      <c r="H46" s="138">
        <f t="shared" si="0"/>
        <v>0</v>
      </c>
      <c r="I46" s="183">
        <f t="shared" si="4"/>
        <v>5</v>
      </c>
      <c r="J46" s="182">
        <f t="shared" si="4"/>
        <v>5</v>
      </c>
      <c r="K46" s="138">
        <f t="shared" si="2"/>
        <v>10</v>
      </c>
    </row>
    <row r="47" spans="1:11" ht="15.75" x14ac:dyDescent="0.25">
      <c r="A47" s="184">
        <v>42</v>
      </c>
      <c r="B47" s="185" t="s">
        <v>30</v>
      </c>
      <c r="C47" s="181">
        <f>[4]Hoja2!$C46</f>
        <v>0</v>
      </c>
      <c r="D47" s="181">
        <f>[4]Hoja2!$D46</f>
        <v>0</v>
      </c>
      <c r="E47" s="137">
        <f t="shared" si="3"/>
        <v>0</v>
      </c>
      <c r="F47" s="183"/>
      <c r="G47" s="182"/>
      <c r="H47" s="138">
        <f t="shared" si="0"/>
        <v>0</v>
      </c>
      <c r="I47" s="183">
        <f t="shared" si="4"/>
        <v>0</v>
      </c>
      <c r="J47" s="182">
        <f t="shared" si="4"/>
        <v>0</v>
      </c>
      <c r="K47" s="138">
        <f t="shared" si="2"/>
        <v>0</v>
      </c>
    </row>
    <row r="48" spans="1:11" ht="15.75" x14ac:dyDescent="0.25">
      <c r="A48" s="184">
        <v>43</v>
      </c>
      <c r="B48" s="185" t="s">
        <v>48</v>
      </c>
      <c r="C48" s="181">
        <f>[4]Hoja2!$C47</f>
        <v>0</v>
      </c>
      <c r="D48" s="181">
        <f>[4]Hoja2!$D47</f>
        <v>0</v>
      </c>
      <c r="E48" s="137">
        <f t="shared" si="3"/>
        <v>0</v>
      </c>
      <c r="F48" s="183"/>
      <c r="G48" s="182"/>
      <c r="H48" s="138">
        <f t="shared" si="0"/>
        <v>0</v>
      </c>
      <c r="I48" s="183">
        <f t="shared" si="4"/>
        <v>0</v>
      </c>
      <c r="J48" s="182">
        <f t="shared" si="4"/>
        <v>0</v>
      </c>
      <c r="K48" s="138">
        <f t="shared" si="2"/>
        <v>0</v>
      </c>
    </row>
    <row r="49" spans="1:11" ht="15.75" x14ac:dyDescent="0.25">
      <c r="A49" s="184">
        <v>44</v>
      </c>
      <c r="B49" s="185" t="s">
        <v>5</v>
      </c>
      <c r="C49" s="181">
        <f>[4]Hoja2!$C48</f>
        <v>0</v>
      </c>
      <c r="D49" s="181">
        <f>[4]Hoja2!$D48</f>
        <v>0</v>
      </c>
      <c r="E49" s="137">
        <f t="shared" si="3"/>
        <v>0</v>
      </c>
      <c r="F49" s="183"/>
      <c r="G49" s="182"/>
      <c r="H49" s="138">
        <f t="shared" si="0"/>
        <v>0</v>
      </c>
      <c r="I49" s="183">
        <f t="shared" si="4"/>
        <v>0</v>
      </c>
      <c r="J49" s="182">
        <f t="shared" si="4"/>
        <v>0</v>
      </c>
      <c r="K49" s="138">
        <f t="shared" si="2"/>
        <v>0</v>
      </c>
    </row>
    <row r="50" spans="1:11" ht="15.75" x14ac:dyDescent="0.25">
      <c r="A50" s="184">
        <v>45</v>
      </c>
      <c r="B50" s="185" t="s">
        <v>49</v>
      </c>
      <c r="C50" s="181">
        <f>[4]Hoja2!$C49</f>
        <v>0</v>
      </c>
      <c r="D50" s="181">
        <f>[4]Hoja2!$D49</f>
        <v>0</v>
      </c>
      <c r="E50" s="137">
        <f t="shared" si="3"/>
        <v>0</v>
      </c>
      <c r="F50" s="183"/>
      <c r="G50" s="182"/>
      <c r="H50" s="138">
        <f t="shared" si="0"/>
        <v>0</v>
      </c>
      <c r="I50" s="183">
        <f t="shared" si="4"/>
        <v>0</v>
      </c>
      <c r="J50" s="182">
        <f t="shared" si="4"/>
        <v>0</v>
      </c>
      <c r="K50" s="138">
        <f t="shared" si="2"/>
        <v>0</v>
      </c>
    </row>
    <row r="51" spans="1:11" ht="15.75" x14ac:dyDescent="0.25">
      <c r="A51" s="184">
        <v>46</v>
      </c>
      <c r="B51" s="185" t="s">
        <v>23</v>
      </c>
      <c r="C51" s="181">
        <f>[4]Hoja2!$C50</f>
        <v>9</v>
      </c>
      <c r="D51" s="181">
        <f>[4]Hoja2!$D50</f>
        <v>6</v>
      </c>
      <c r="E51" s="137">
        <f t="shared" si="3"/>
        <v>15</v>
      </c>
      <c r="F51" s="183"/>
      <c r="G51" s="182"/>
      <c r="H51" s="138">
        <f t="shared" si="0"/>
        <v>0</v>
      </c>
      <c r="I51" s="183">
        <f t="shared" si="4"/>
        <v>9</v>
      </c>
      <c r="J51" s="182">
        <f t="shared" si="4"/>
        <v>6</v>
      </c>
      <c r="K51" s="138">
        <f t="shared" si="2"/>
        <v>15</v>
      </c>
    </row>
    <row r="52" spans="1:11" ht="15.75" x14ac:dyDescent="0.25">
      <c r="A52" s="184">
        <v>47</v>
      </c>
      <c r="B52" s="185" t="s">
        <v>50</v>
      </c>
      <c r="C52" s="181">
        <f>[4]Hoja2!$C51</f>
        <v>0</v>
      </c>
      <c r="D52" s="181">
        <f>[4]Hoja2!$D51</f>
        <v>0</v>
      </c>
      <c r="E52" s="137">
        <f t="shared" si="3"/>
        <v>0</v>
      </c>
      <c r="F52" s="183"/>
      <c r="G52" s="182"/>
      <c r="H52" s="138">
        <f t="shared" si="0"/>
        <v>0</v>
      </c>
      <c r="I52" s="183">
        <f t="shared" si="4"/>
        <v>0</v>
      </c>
      <c r="J52" s="182">
        <f t="shared" si="4"/>
        <v>0</v>
      </c>
      <c r="K52" s="138">
        <f t="shared" si="2"/>
        <v>0</v>
      </c>
    </row>
    <row r="53" spans="1:11" ht="15.75" x14ac:dyDescent="0.25">
      <c r="A53" s="184">
        <v>48</v>
      </c>
      <c r="B53" s="185" t="s">
        <v>0</v>
      </c>
      <c r="C53" s="181">
        <f>[4]Hoja2!$C52</f>
        <v>0</v>
      </c>
      <c r="D53" s="181">
        <f>[4]Hoja2!$D52</f>
        <v>0</v>
      </c>
      <c r="E53" s="137">
        <f t="shared" si="3"/>
        <v>0</v>
      </c>
      <c r="F53" s="183"/>
      <c r="G53" s="182"/>
      <c r="H53" s="138">
        <f t="shared" si="0"/>
        <v>0</v>
      </c>
      <c r="I53" s="183">
        <f t="shared" si="4"/>
        <v>0</v>
      </c>
      <c r="J53" s="182">
        <f t="shared" si="4"/>
        <v>0</v>
      </c>
      <c r="K53" s="138">
        <f t="shared" si="2"/>
        <v>0</v>
      </c>
    </row>
    <row r="54" spans="1:11" ht="15.75" x14ac:dyDescent="0.25">
      <c r="A54" s="184">
        <v>49</v>
      </c>
      <c r="B54" s="185" t="s">
        <v>51</v>
      </c>
      <c r="C54" s="181">
        <f>[4]Hoja2!$C53</f>
        <v>0</v>
      </c>
      <c r="D54" s="181">
        <f>[4]Hoja2!$D53</f>
        <v>0</v>
      </c>
      <c r="E54" s="137">
        <f t="shared" si="3"/>
        <v>0</v>
      </c>
      <c r="F54" s="183"/>
      <c r="G54" s="182"/>
      <c r="H54" s="138">
        <f t="shared" si="0"/>
        <v>0</v>
      </c>
      <c r="I54" s="183">
        <f t="shared" si="4"/>
        <v>0</v>
      </c>
      <c r="J54" s="182">
        <f t="shared" si="4"/>
        <v>0</v>
      </c>
      <c r="K54" s="138">
        <f t="shared" si="2"/>
        <v>0</v>
      </c>
    </row>
    <row r="55" spans="1:11" ht="15.75" x14ac:dyDescent="0.25">
      <c r="A55" s="184">
        <v>50</v>
      </c>
      <c r="B55" s="185" t="s">
        <v>59</v>
      </c>
      <c r="C55" s="181">
        <f>[4]Hoja2!$C54</f>
        <v>0</v>
      </c>
      <c r="D55" s="181">
        <f>[4]Hoja2!$D54</f>
        <v>0</v>
      </c>
      <c r="E55" s="137">
        <f t="shared" si="3"/>
        <v>0</v>
      </c>
      <c r="F55" s="183"/>
      <c r="G55" s="182"/>
      <c r="H55" s="138">
        <f t="shared" si="0"/>
        <v>0</v>
      </c>
      <c r="I55" s="183">
        <f t="shared" si="4"/>
        <v>0</v>
      </c>
      <c r="J55" s="182">
        <f t="shared" si="4"/>
        <v>0</v>
      </c>
      <c r="K55" s="138">
        <f t="shared" si="2"/>
        <v>0</v>
      </c>
    </row>
    <row r="56" spans="1:11" ht="15.75" x14ac:dyDescent="0.25">
      <c r="A56" s="184">
        <v>51</v>
      </c>
      <c r="B56" s="185" t="s">
        <v>52</v>
      </c>
      <c r="C56" s="181">
        <f>[4]Hoja2!$C55</f>
        <v>0</v>
      </c>
      <c r="D56" s="181">
        <f>[4]Hoja2!$D55</f>
        <v>0</v>
      </c>
      <c r="E56" s="137">
        <f t="shared" si="3"/>
        <v>0</v>
      </c>
      <c r="F56" s="183"/>
      <c r="G56" s="182"/>
      <c r="H56" s="138">
        <f t="shared" si="0"/>
        <v>0</v>
      </c>
      <c r="I56" s="183">
        <f t="shared" si="4"/>
        <v>0</v>
      </c>
      <c r="J56" s="182">
        <f t="shared" si="4"/>
        <v>0</v>
      </c>
      <c r="K56" s="138">
        <f t="shared" si="2"/>
        <v>0</v>
      </c>
    </row>
    <row r="57" spans="1:11" ht="15.75" x14ac:dyDescent="0.25">
      <c r="A57" s="184">
        <v>52</v>
      </c>
      <c r="B57" s="185" t="s">
        <v>7</v>
      </c>
      <c r="C57" s="181">
        <f>[4]Hoja2!$C56</f>
        <v>0</v>
      </c>
      <c r="D57" s="181">
        <f>[4]Hoja2!$D56</f>
        <v>0</v>
      </c>
      <c r="E57" s="137">
        <f t="shared" si="3"/>
        <v>0</v>
      </c>
      <c r="F57" s="183"/>
      <c r="G57" s="182"/>
      <c r="H57" s="138">
        <f t="shared" si="0"/>
        <v>0</v>
      </c>
      <c r="I57" s="183">
        <f t="shared" si="4"/>
        <v>0</v>
      </c>
      <c r="J57" s="182">
        <f t="shared" si="4"/>
        <v>0</v>
      </c>
      <c r="K57" s="138">
        <f t="shared" si="2"/>
        <v>0</v>
      </c>
    </row>
    <row r="58" spans="1:11" ht="15.75" x14ac:dyDescent="0.25">
      <c r="A58" s="184">
        <v>53</v>
      </c>
      <c r="B58" s="185" t="s">
        <v>53</v>
      </c>
      <c r="C58" s="181">
        <f>[4]Hoja2!$C57</f>
        <v>11</v>
      </c>
      <c r="D58" s="181">
        <f>[4]Hoja2!$D57</f>
        <v>9</v>
      </c>
      <c r="E58" s="137">
        <f t="shared" si="3"/>
        <v>20</v>
      </c>
      <c r="F58" s="183"/>
      <c r="G58" s="182"/>
      <c r="H58" s="138">
        <f t="shared" si="0"/>
        <v>0</v>
      </c>
      <c r="I58" s="183">
        <f t="shared" si="4"/>
        <v>11</v>
      </c>
      <c r="J58" s="182">
        <f t="shared" si="4"/>
        <v>9</v>
      </c>
      <c r="K58" s="138">
        <f t="shared" si="2"/>
        <v>20</v>
      </c>
    </row>
    <row r="59" spans="1:11" ht="15.75" x14ac:dyDescent="0.25">
      <c r="A59" s="184">
        <v>54</v>
      </c>
      <c r="B59" s="185" t="s">
        <v>161</v>
      </c>
      <c r="C59" s="181">
        <f>[4]Hoja2!$C58</f>
        <v>0</v>
      </c>
      <c r="D59" s="181">
        <f>[4]Hoja2!$D58</f>
        <v>0</v>
      </c>
      <c r="E59" s="137">
        <f t="shared" si="3"/>
        <v>0</v>
      </c>
      <c r="F59" s="183"/>
      <c r="G59" s="182"/>
      <c r="H59" s="138">
        <f t="shared" si="0"/>
        <v>0</v>
      </c>
      <c r="I59" s="183">
        <f t="shared" si="4"/>
        <v>0</v>
      </c>
      <c r="J59" s="182">
        <f t="shared" si="4"/>
        <v>0</v>
      </c>
      <c r="K59" s="138">
        <f t="shared" si="2"/>
        <v>0</v>
      </c>
    </row>
    <row r="60" spans="1:11" ht="15.75" x14ac:dyDescent="0.25">
      <c r="A60" s="184" t="s">
        <v>19</v>
      </c>
      <c r="B60" s="185" t="s">
        <v>16</v>
      </c>
      <c r="C60" s="181">
        <f>[4]Hoja2!$C59</f>
        <v>0</v>
      </c>
      <c r="D60" s="181">
        <f>[4]Hoja2!$D59</f>
        <v>0</v>
      </c>
      <c r="E60" s="137">
        <f t="shared" si="3"/>
        <v>0</v>
      </c>
      <c r="F60" s="183"/>
      <c r="G60" s="182"/>
      <c r="H60" s="138">
        <f t="shared" si="0"/>
        <v>0</v>
      </c>
      <c r="I60" s="183">
        <f t="shared" si="4"/>
        <v>0</v>
      </c>
      <c r="J60" s="182">
        <f t="shared" si="4"/>
        <v>0</v>
      </c>
      <c r="K60" s="138">
        <f t="shared" si="2"/>
        <v>0</v>
      </c>
    </row>
    <row r="61" spans="1:11" ht="15.75" x14ac:dyDescent="0.25">
      <c r="A61" s="184" t="s">
        <v>20</v>
      </c>
      <c r="B61" s="185" t="s">
        <v>17</v>
      </c>
      <c r="C61" s="181">
        <f>[4]Hoja2!$C60</f>
        <v>0</v>
      </c>
      <c r="D61" s="181">
        <f>[4]Hoja2!$D60</f>
        <v>0</v>
      </c>
      <c r="E61" s="137">
        <f t="shared" si="3"/>
        <v>0</v>
      </c>
      <c r="F61" s="183"/>
      <c r="G61" s="182"/>
      <c r="H61" s="138">
        <f t="shared" si="0"/>
        <v>0</v>
      </c>
      <c r="I61" s="183">
        <f t="shared" si="4"/>
        <v>0</v>
      </c>
      <c r="J61" s="182">
        <f t="shared" si="4"/>
        <v>0</v>
      </c>
      <c r="K61" s="138">
        <f t="shared" si="2"/>
        <v>0</v>
      </c>
    </row>
    <row r="62" spans="1:11" ht="15.75" x14ac:dyDescent="0.25">
      <c r="A62" s="184" t="s">
        <v>21</v>
      </c>
      <c r="B62" s="185" t="s">
        <v>18</v>
      </c>
      <c r="C62" s="181">
        <f>[4]Hoja2!$C61</f>
        <v>0</v>
      </c>
      <c r="D62" s="181">
        <f>[4]Hoja2!$D61</f>
        <v>0</v>
      </c>
      <c r="E62" s="137">
        <f t="shared" si="3"/>
        <v>0</v>
      </c>
      <c r="F62" s="183"/>
      <c r="G62" s="182"/>
      <c r="H62" s="138">
        <f t="shared" si="0"/>
        <v>0</v>
      </c>
      <c r="I62" s="183">
        <f t="shared" si="4"/>
        <v>0</v>
      </c>
      <c r="J62" s="182">
        <f t="shared" si="4"/>
        <v>0</v>
      </c>
      <c r="K62" s="138">
        <f t="shared" si="2"/>
        <v>0</v>
      </c>
    </row>
    <row r="63" spans="1:11" ht="15.75" x14ac:dyDescent="0.25">
      <c r="A63" s="184" t="s">
        <v>54</v>
      </c>
      <c r="B63" s="185" t="s">
        <v>56</v>
      </c>
      <c r="C63" s="181">
        <f>[4]Hoja2!$C62</f>
        <v>0</v>
      </c>
      <c r="D63" s="181">
        <f>[4]Hoja2!$D62</f>
        <v>0</v>
      </c>
      <c r="E63" s="137">
        <f t="shared" si="3"/>
        <v>0</v>
      </c>
      <c r="F63" s="183"/>
      <c r="G63" s="182"/>
      <c r="H63" s="138">
        <f t="shared" si="0"/>
        <v>0</v>
      </c>
      <c r="I63" s="183">
        <f t="shared" si="4"/>
        <v>0</v>
      </c>
      <c r="J63" s="182">
        <f t="shared" si="4"/>
        <v>0</v>
      </c>
      <c r="K63" s="138">
        <f t="shared" si="2"/>
        <v>0</v>
      </c>
    </row>
    <row r="64" spans="1:11" ht="15.75" x14ac:dyDescent="0.25">
      <c r="A64" s="184" t="s">
        <v>55</v>
      </c>
      <c r="B64" s="185" t="s">
        <v>58</v>
      </c>
      <c r="C64" s="181">
        <f>[4]Hoja2!$C63</f>
        <v>0</v>
      </c>
      <c r="D64" s="181">
        <f>[4]Hoja2!$D63</f>
        <v>0</v>
      </c>
      <c r="E64" s="137">
        <f t="shared" si="3"/>
        <v>0</v>
      </c>
      <c r="F64" s="183"/>
      <c r="G64" s="182"/>
      <c r="H64" s="138">
        <f t="shared" si="0"/>
        <v>0</v>
      </c>
      <c r="I64" s="183">
        <f t="shared" ref="I64:J83" si="5">C64+F64</f>
        <v>0</v>
      </c>
      <c r="J64" s="182">
        <f t="shared" si="5"/>
        <v>0</v>
      </c>
      <c r="K64" s="138">
        <f t="shared" si="2"/>
        <v>0</v>
      </c>
    </row>
    <row r="65" spans="1:11" ht="15.75" x14ac:dyDescent="0.25">
      <c r="A65" s="184">
        <v>60</v>
      </c>
      <c r="B65" s="185" t="s">
        <v>57</v>
      </c>
      <c r="C65" s="181">
        <f>[4]Hoja2!$C64</f>
        <v>0</v>
      </c>
      <c r="D65" s="181">
        <f>[4]Hoja2!$D64</f>
        <v>0</v>
      </c>
      <c r="E65" s="137">
        <f t="shared" si="3"/>
        <v>0</v>
      </c>
      <c r="F65" s="183"/>
      <c r="G65" s="182"/>
      <c r="H65" s="138">
        <f t="shared" si="0"/>
        <v>0</v>
      </c>
      <c r="I65" s="183">
        <f t="shared" si="5"/>
        <v>0</v>
      </c>
      <c r="J65" s="182">
        <f t="shared" si="5"/>
        <v>0</v>
      </c>
      <c r="K65" s="138">
        <f t="shared" si="2"/>
        <v>0</v>
      </c>
    </row>
    <row r="66" spans="1:11" ht="15.75" x14ac:dyDescent="0.25">
      <c r="A66" s="184">
        <v>61</v>
      </c>
      <c r="B66" s="185" t="s">
        <v>98</v>
      </c>
      <c r="C66" s="181">
        <f>[4]Hoja2!$C65</f>
        <v>0</v>
      </c>
      <c r="D66" s="181">
        <f>[4]Hoja2!$D65</f>
        <v>0</v>
      </c>
      <c r="E66" s="137">
        <f t="shared" si="3"/>
        <v>0</v>
      </c>
      <c r="F66" s="183"/>
      <c r="G66" s="182"/>
      <c r="H66" s="138">
        <f t="shared" si="0"/>
        <v>0</v>
      </c>
      <c r="I66" s="183">
        <f t="shared" si="5"/>
        <v>0</v>
      </c>
      <c r="J66" s="182">
        <f t="shared" si="5"/>
        <v>0</v>
      </c>
      <c r="K66" s="138">
        <f t="shared" si="2"/>
        <v>0</v>
      </c>
    </row>
    <row r="67" spans="1:11" ht="15.75" x14ac:dyDescent="0.25">
      <c r="A67" s="184">
        <v>62</v>
      </c>
      <c r="B67" s="185" t="s">
        <v>120</v>
      </c>
      <c r="C67" s="181">
        <f>[4]Hoja2!$C66</f>
        <v>0</v>
      </c>
      <c r="D67" s="181">
        <f>[4]Hoja2!$D66</f>
        <v>0</v>
      </c>
      <c r="E67" s="137">
        <f t="shared" si="3"/>
        <v>0</v>
      </c>
      <c r="F67" s="183"/>
      <c r="G67" s="182"/>
      <c r="H67" s="138">
        <f t="shared" si="0"/>
        <v>0</v>
      </c>
      <c r="I67" s="183">
        <f t="shared" si="5"/>
        <v>0</v>
      </c>
      <c r="J67" s="182">
        <f t="shared" si="5"/>
        <v>0</v>
      </c>
      <c r="K67" s="138">
        <f t="shared" si="2"/>
        <v>0</v>
      </c>
    </row>
    <row r="68" spans="1:11" ht="15.75" x14ac:dyDescent="0.25">
      <c r="A68" s="184">
        <v>63</v>
      </c>
      <c r="B68" s="185" t="s">
        <v>145</v>
      </c>
      <c r="C68" s="181">
        <f>[4]Hoja2!$C67</f>
        <v>0</v>
      </c>
      <c r="D68" s="181">
        <f>[4]Hoja2!$D67</f>
        <v>0</v>
      </c>
      <c r="E68" s="137">
        <f t="shared" si="3"/>
        <v>0</v>
      </c>
      <c r="F68" s="183"/>
      <c r="G68" s="182"/>
      <c r="H68" s="138">
        <f t="shared" si="0"/>
        <v>0</v>
      </c>
      <c r="I68" s="183">
        <f t="shared" si="5"/>
        <v>0</v>
      </c>
      <c r="J68" s="182">
        <f t="shared" si="5"/>
        <v>0</v>
      </c>
      <c r="K68" s="138">
        <f t="shared" si="2"/>
        <v>0</v>
      </c>
    </row>
    <row r="69" spans="1:11" ht="15.75" x14ac:dyDescent="0.25">
      <c r="A69" s="184">
        <v>64</v>
      </c>
      <c r="B69" s="185" t="s">
        <v>146</v>
      </c>
      <c r="C69" s="181">
        <f>[4]Hoja2!$C68</f>
        <v>0</v>
      </c>
      <c r="D69" s="181">
        <f>[4]Hoja2!$D68</f>
        <v>0</v>
      </c>
      <c r="E69" s="137">
        <f t="shared" si="3"/>
        <v>0</v>
      </c>
      <c r="F69" s="183"/>
      <c r="G69" s="182"/>
      <c r="H69" s="138">
        <f t="shared" si="0"/>
        <v>0</v>
      </c>
      <c r="I69" s="183">
        <f t="shared" si="5"/>
        <v>0</v>
      </c>
      <c r="J69" s="182">
        <f t="shared" si="5"/>
        <v>0</v>
      </c>
      <c r="K69" s="138">
        <f t="shared" si="2"/>
        <v>0</v>
      </c>
    </row>
    <row r="70" spans="1:11" ht="15.75" x14ac:dyDescent="0.25">
      <c r="A70" s="184">
        <v>65</v>
      </c>
      <c r="B70" s="185" t="s">
        <v>147</v>
      </c>
      <c r="C70" s="181">
        <f>[4]Hoja2!$C69</f>
        <v>0</v>
      </c>
      <c r="D70" s="181">
        <f>[4]Hoja2!$D69</f>
        <v>0</v>
      </c>
      <c r="E70" s="137">
        <f t="shared" si="3"/>
        <v>0</v>
      </c>
      <c r="F70" s="183"/>
      <c r="G70" s="182"/>
      <c r="H70" s="138">
        <f t="shared" ref="H70:H83" si="6">F70+G70</f>
        <v>0</v>
      </c>
      <c r="I70" s="183">
        <f t="shared" si="5"/>
        <v>0</v>
      </c>
      <c r="J70" s="182">
        <f t="shared" si="5"/>
        <v>0</v>
      </c>
      <c r="K70" s="138">
        <f t="shared" ref="K70:K84" si="7">I70+J70</f>
        <v>0</v>
      </c>
    </row>
    <row r="71" spans="1:11" ht="15.75" x14ac:dyDescent="0.25">
      <c r="A71" s="184">
        <v>66</v>
      </c>
      <c r="B71" s="185" t="s">
        <v>148</v>
      </c>
      <c r="C71" s="181">
        <f>[4]Hoja2!$C70</f>
        <v>0</v>
      </c>
      <c r="D71" s="181">
        <f>[4]Hoja2!$D70</f>
        <v>0</v>
      </c>
      <c r="E71" s="137">
        <f t="shared" si="3"/>
        <v>0</v>
      </c>
      <c r="F71" s="183"/>
      <c r="G71" s="182"/>
      <c r="H71" s="138">
        <f t="shared" si="6"/>
        <v>0</v>
      </c>
      <c r="I71" s="183">
        <f t="shared" si="5"/>
        <v>0</v>
      </c>
      <c r="J71" s="182">
        <f t="shared" si="5"/>
        <v>0</v>
      </c>
      <c r="K71" s="138">
        <f t="shared" si="7"/>
        <v>0</v>
      </c>
    </row>
    <row r="72" spans="1:11" ht="15.75" x14ac:dyDescent="0.25">
      <c r="A72" s="184">
        <v>67</v>
      </c>
      <c r="B72" s="185" t="s">
        <v>151</v>
      </c>
      <c r="C72" s="181">
        <f>[4]Hoja2!$C71</f>
        <v>0</v>
      </c>
      <c r="D72" s="181">
        <f>[4]Hoja2!$D71</f>
        <v>0</v>
      </c>
      <c r="E72" s="137">
        <f t="shared" si="3"/>
        <v>0</v>
      </c>
      <c r="F72" s="183"/>
      <c r="G72" s="182"/>
      <c r="H72" s="138">
        <f t="shared" si="6"/>
        <v>0</v>
      </c>
      <c r="I72" s="183">
        <f t="shared" si="5"/>
        <v>0</v>
      </c>
      <c r="J72" s="182">
        <f t="shared" si="5"/>
        <v>0</v>
      </c>
      <c r="K72" s="138">
        <f t="shared" si="7"/>
        <v>0</v>
      </c>
    </row>
    <row r="73" spans="1:11" ht="15.75" x14ac:dyDescent="0.25">
      <c r="A73" s="186">
        <v>68</v>
      </c>
      <c r="B73" s="185" t="s">
        <v>152</v>
      </c>
      <c r="C73" s="181">
        <f>[4]Hoja2!$C72</f>
        <v>0</v>
      </c>
      <c r="D73" s="181">
        <f>[4]Hoja2!$D72</f>
        <v>0</v>
      </c>
      <c r="E73" s="137">
        <f t="shared" si="3"/>
        <v>0</v>
      </c>
      <c r="F73" s="183"/>
      <c r="G73" s="182"/>
      <c r="H73" s="138">
        <f t="shared" si="6"/>
        <v>0</v>
      </c>
      <c r="I73" s="183">
        <f t="shared" si="5"/>
        <v>0</v>
      </c>
      <c r="J73" s="182">
        <f t="shared" si="5"/>
        <v>0</v>
      </c>
      <c r="K73" s="138">
        <f t="shared" si="7"/>
        <v>0</v>
      </c>
    </row>
    <row r="74" spans="1:11" ht="15.75" x14ac:dyDescent="0.25">
      <c r="A74" s="186">
        <v>69</v>
      </c>
      <c r="B74" s="185" t="s">
        <v>153</v>
      </c>
      <c r="C74" s="181">
        <f>[4]Hoja2!$C73</f>
        <v>0</v>
      </c>
      <c r="D74" s="181">
        <f>[4]Hoja2!$D73</f>
        <v>0</v>
      </c>
      <c r="E74" s="137">
        <f t="shared" si="3"/>
        <v>0</v>
      </c>
      <c r="F74" s="183"/>
      <c r="G74" s="182"/>
      <c r="H74" s="138">
        <f t="shared" si="6"/>
        <v>0</v>
      </c>
      <c r="I74" s="183">
        <f t="shared" si="5"/>
        <v>0</v>
      </c>
      <c r="J74" s="182">
        <f t="shared" si="5"/>
        <v>0</v>
      </c>
      <c r="K74" s="138">
        <f t="shared" si="7"/>
        <v>0</v>
      </c>
    </row>
    <row r="75" spans="1:11" ht="15.75" x14ac:dyDescent="0.25">
      <c r="A75" s="186">
        <v>70</v>
      </c>
      <c r="B75" s="187" t="s">
        <v>154</v>
      </c>
      <c r="C75" s="181">
        <f>[4]Hoja2!$C74</f>
        <v>0</v>
      </c>
      <c r="D75" s="181">
        <f>[4]Hoja2!$D74</f>
        <v>0</v>
      </c>
      <c r="E75" s="137">
        <f t="shared" si="3"/>
        <v>0</v>
      </c>
      <c r="F75" s="183"/>
      <c r="G75" s="182"/>
      <c r="H75" s="138">
        <f t="shared" si="6"/>
        <v>0</v>
      </c>
      <c r="I75" s="183">
        <f t="shared" si="5"/>
        <v>0</v>
      </c>
      <c r="J75" s="182">
        <f t="shared" si="5"/>
        <v>0</v>
      </c>
      <c r="K75" s="138">
        <f t="shared" si="7"/>
        <v>0</v>
      </c>
    </row>
    <row r="76" spans="1:11" ht="15.75" x14ac:dyDescent="0.25">
      <c r="A76" s="186">
        <v>71</v>
      </c>
      <c r="B76" s="187" t="s">
        <v>155</v>
      </c>
      <c r="C76" s="181">
        <f>[4]Hoja2!$C75</f>
        <v>0</v>
      </c>
      <c r="D76" s="181">
        <f>[4]Hoja2!$D75</f>
        <v>0</v>
      </c>
      <c r="E76" s="137">
        <f t="shared" si="3"/>
        <v>0</v>
      </c>
      <c r="F76" s="183"/>
      <c r="G76" s="182"/>
      <c r="H76" s="138">
        <f t="shared" si="6"/>
        <v>0</v>
      </c>
      <c r="I76" s="183">
        <f t="shared" si="5"/>
        <v>0</v>
      </c>
      <c r="J76" s="182">
        <f t="shared" si="5"/>
        <v>0</v>
      </c>
      <c r="K76" s="138">
        <f t="shared" si="7"/>
        <v>0</v>
      </c>
    </row>
    <row r="77" spans="1:11" ht="15.75" x14ac:dyDescent="0.25">
      <c r="A77" s="186">
        <v>72</v>
      </c>
      <c r="B77" s="187" t="s">
        <v>156</v>
      </c>
      <c r="C77" s="181">
        <f>[4]Hoja2!$C76</f>
        <v>0</v>
      </c>
      <c r="D77" s="181">
        <f>[4]Hoja2!$D76</f>
        <v>0</v>
      </c>
      <c r="E77" s="137">
        <f t="shared" si="3"/>
        <v>0</v>
      </c>
      <c r="F77" s="183"/>
      <c r="G77" s="182"/>
      <c r="H77" s="138">
        <f t="shared" si="6"/>
        <v>0</v>
      </c>
      <c r="I77" s="183">
        <f t="shared" si="5"/>
        <v>0</v>
      </c>
      <c r="J77" s="182">
        <f t="shared" si="5"/>
        <v>0</v>
      </c>
      <c r="K77" s="138">
        <f t="shared" si="7"/>
        <v>0</v>
      </c>
    </row>
    <row r="78" spans="1:11" ht="15.75" x14ac:dyDescent="0.25">
      <c r="A78" s="186">
        <v>73</v>
      </c>
      <c r="B78" s="188" t="s">
        <v>157</v>
      </c>
      <c r="C78" s="181">
        <f>[4]Hoja2!$C77</f>
        <v>0</v>
      </c>
      <c r="D78" s="181">
        <f>[4]Hoja2!$D77</f>
        <v>0</v>
      </c>
      <c r="E78" s="137">
        <f t="shared" ref="E78:E83" si="8">C78+D78</f>
        <v>0</v>
      </c>
      <c r="F78" s="183"/>
      <c r="G78" s="182"/>
      <c r="H78" s="138">
        <f t="shared" si="6"/>
        <v>0</v>
      </c>
      <c r="I78" s="183">
        <f t="shared" si="5"/>
        <v>0</v>
      </c>
      <c r="J78" s="182">
        <f t="shared" si="5"/>
        <v>0</v>
      </c>
      <c r="K78" s="138">
        <f t="shared" si="7"/>
        <v>0</v>
      </c>
    </row>
    <row r="79" spans="1:11" ht="15.75" x14ac:dyDescent="0.25">
      <c r="A79" s="184">
        <v>74</v>
      </c>
      <c r="B79" s="187" t="s">
        <v>219</v>
      </c>
      <c r="C79" s="181">
        <f>[4]Hoja2!$C78</f>
        <v>0</v>
      </c>
      <c r="D79" s="181">
        <f>[4]Hoja2!$D78</f>
        <v>0</v>
      </c>
      <c r="E79" s="137">
        <f t="shared" si="8"/>
        <v>0</v>
      </c>
      <c r="F79" s="183"/>
      <c r="G79" s="182"/>
      <c r="H79" s="138">
        <f t="shared" si="6"/>
        <v>0</v>
      </c>
      <c r="I79" s="183">
        <f t="shared" si="5"/>
        <v>0</v>
      </c>
      <c r="J79" s="182">
        <f t="shared" si="5"/>
        <v>0</v>
      </c>
      <c r="K79" s="138">
        <f t="shared" si="7"/>
        <v>0</v>
      </c>
    </row>
    <row r="80" spans="1:11" ht="15.75" x14ac:dyDescent="0.25">
      <c r="A80" s="184">
        <v>75</v>
      </c>
      <c r="B80" s="187" t="s">
        <v>220</v>
      </c>
      <c r="C80" s="181">
        <f>[4]Hoja2!$C79</f>
        <v>0</v>
      </c>
      <c r="D80" s="181">
        <f>[4]Hoja2!$D79</f>
        <v>0</v>
      </c>
      <c r="E80" s="137">
        <f t="shared" si="8"/>
        <v>0</v>
      </c>
      <c r="F80" s="183"/>
      <c r="G80" s="182"/>
      <c r="H80" s="138">
        <f t="shared" si="6"/>
        <v>0</v>
      </c>
      <c r="I80" s="183">
        <f t="shared" si="5"/>
        <v>0</v>
      </c>
      <c r="J80" s="182">
        <f t="shared" si="5"/>
        <v>0</v>
      </c>
      <c r="K80" s="138">
        <f t="shared" si="7"/>
        <v>0</v>
      </c>
    </row>
    <row r="81" spans="1:14" ht="15.75" x14ac:dyDescent="0.25">
      <c r="A81" s="184">
        <v>76</v>
      </c>
      <c r="B81" s="187" t="s">
        <v>221</v>
      </c>
      <c r="C81" s="181">
        <f>[4]Hoja2!$C80</f>
        <v>0</v>
      </c>
      <c r="D81" s="181">
        <f>[4]Hoja2!$D80</f>
        <v>0</v>
      </c>
      <c r="E81" s="137">
        <f t="shared" si="8"/>
        <v>0</v>
      </c>
      <c r="F81" s="183"/>
      <c r="G81" s="182"/>
      <c r="H81" s="138">
        <f t="shared" si="6"/>
        <v>0</v>
      </c>
      <c r="I81" s="183">
        <f t="shared" si="5"/>
        <v>0</v>
      </c>
      <c r="J81" s="182">
        <f t="shared" si="5"/>
        <v>0</v>
      </c>
      <c r="K81" s="138">
        <f t="shared" si="7"/>
        <v>0</v>
      </c>
    </row>
    <row r="82" spans="1:14" ht="15.75" x14ac:dyDescent="0.25">
      <c r="A82" s="184">
        <v>77</v>
      </c>
      <c r="B82" s="187" t="s">
        <v>222</v>
      </c>
      <c r="C82" s="181">
        <f>[4]Hoja2!$C81</f>
        <v>0</v>
      </c>
      <c r="D82" s="181">
        <f>[4]Hoja2!$D81</f>
        <v>0</v>
      </c>
      <c r="E82" s="137">
        <f t="shared" si="8"/>
        <v>0</v>
      </c>
      <c r="F82" s="183"/>
      <c r="G82" s="182"/>
      <c r="H82" s="138">
        <f t="shared" si="6"/>
        <v>0</v>
      </c>
      <c r="I82" s="183">
        <f t="shared" si="5"/>
        <v>0</v>
      </c>
      <c r="J82" s="182">
        <f t="shared" si="5"/>
        <v>0</v>
      </c>
      <c r="K82" s="138">
        <f t="shared" si="7"/>
        <v>0</v>
      </c>
    </row>
    <row r="83" spans="1:14" ht="16.5" thickBot="1" x14ac:dyDescent="0.3">
      <c r="A83" s="184">
        <v>78</v>
      </c>
      <c r="B83" s="187" t="s">
        <v>223</v>
      </c>
      <c r="C83" s="181">
        <f>[4]Hoja2!$C82</f>
        <v>0</v>
      </c>
      <c r="D83" s="181">
        <f>[4]Hoja2!$D82</f>
        <v>0</v>
      </c>
      <c r="E83" s="137">
        <f t="shared" si="8"/>
        <v>0</v>
      </c>
      <c r="F83" s="183"/>
      <c r="G83" s="182"/>
      <c r="H83" s="138">
        <f t="shared" si="6"/>
        <v>0</v>
      </c>
      <c r="I83" s="183">
        <f t="shared" si="5"/>
        <v>0</v>
      </c>
      <c r="J83" s="182">
        <f t="shared" si="5"/>
        <v>0</v>
      </c>
      <c r="K83" s="138">
        <f t="shared" si="7"/>
        <v>0</v>
      </c>
    </row>
    <row r="84" spans="1:14" ht="17.25" thickTop="1" thickBot="1" x14ac:dyDescent="0.3">
      <c r="A84" s="189"/>
      <c r="B84" s="139"/>
      <c r="C84" s="140">
        <f>SUM(C6:C83)</f>
        <v>121</v>
      </c>
      <c r="D84" s="141">
        <f>SUM(D6:D83)</f>
        <v>66</v>
      </c>
      <c r="E84" s="142">
        <f>C84+D84</f>
        <v>187</v>
      </c>
      <c r="F84" s="143">
        <f>SUM(F6:F83)</f>
        <v>0</v>
      </c>
      <c r="G84" s="141">
        <f>SUM(G6:G83)</f>
        <v>0</v>
      </c>
      <c r="H84" s="144">
        <f>F84+G84</f>
        <v>0</v>
      </c>
      <c r="I84" s="143">
        <f t="shared" ref="I84:J84" si="9">C84+F84</f>
        <v>121</v>
      </c>
      <c r="J84" s="141">
        <f t="shared" si="9"/>
        <v>66</v>
      </c>
      <c r="K84" s="144">
        <f t="shared" si="7"/>
        <v>187</v>
      </c>
      <c r="M84" s="47">
        <f>SUM(M6:M72)</f>
        <v>0</v>
      </c>
      <c r="N84" s="47">
        <f>SUM(N6:N72)</f>
        <v>0</v>
      </c>
    </row>
    <row r="85" spans="1:14" ht="13.5" thickTop="1" x14ac:dyDescent="0.2">
      <c r="A85" s="273" t="s">
        <v>228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</row>
    <row r="86" spans="1:14" x14ac:dyDescent="0.2">
      <c r="C86" s="114"/>
      <c r="D86" s="114"/>
      <c r="E86" s="114"/>
      <c r="F86" s="114"/>
    </row>
    <row r="87" spans="1:14" x14ac:dyDescent="0.2">
      <c r="C87" s="114"/>
      <c r="D87" s="114"/>
      <c r="E87" s="114"/>
      <c r="F87" s="114"/>
    </row>
  </sheetData>
  <mergeCells count="7">
    <mergeCell ref="A85:K85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3" orientation="portrait" r:id="rId1"/>
  <headerFooter alignWithMargins="0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view="pageBreakPreview" zoomScale="90" zoomScaleNormal="100" zoomScaleSheetLayoutView="90" workbookViewId="0">
      <selection sqref="A1:K1"/>
    </sheetView>
  </sheetViews>
  <sheetFormatPr baseColWidth="10" defaultRowHeight="12.75" x14ac:dyDescent="0.2"/>
  <cols>
    <col min="1" max="1" width="4.5703125" style="118" customWidth="1"/>
    <col min="2" max="2" width="66" style="119" customWidth="1"/>
    <col min="3" max="3" width="11.85546875" style="119" customWidth="1"/>
    <col min="4" max="4" width="11.5703125" style="119" customWidth="1"/>
    <col min="5" max="5" width="9.5703125" style="119" customWidth="1"/>
    <col min="6" max="6" width="11.5703125" style="115" customWidth="1"/>
    <col min="7" max="7" width="10.28515625" style="115" customWidth="1"/>
    <col min="8" max="8" width="10" style="115" customWidth="1"/>
    <col min="9" max="9" width="11.28515625" style="115" customWidth="1"/>
    <col min="10" max="10" width="10.42578125" style="115" customWidth="1"/>
    <col min="11" max="11" width="10.28515625" style="115" customWidth="1"/>
    <col min="12" max="16384" width="11.42578125" style="115"/>
  </cols>
  <sheetData>
    <row r="1" spans="1:11" ht="18" customHeight="1" x14ac:dyDescent="0.25">
      <c r="A1" s="261" t="s">
        <v>259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 ht="12.75" customHeight="1" x14ac:dyDescent="0.2">
      <c r="A2" s="117"/>
      <c r="B2" s="116"/>
      <c r="C2" s="116"/>
      <c r="D2" s="116"/>
      <c r="E2" s="116"/>
      <c r="F2" s="116"/>
    </row>
    <row r="3" spans="1:11" ht="15.75" customHeight="1" thickBot="1" x14ac:dyDescent="0.3">
      <c r="A3" s="145"/>
      <c r="B3" s="146"/>
      <c r="C3" s="146"/>
      <c r="D3" s="146"/>
      <c r="E3" s="146"/>
      <c r="F3" s="146"/>
      <c r="G3" s="190"/>
      <c r="H3" s="190"/>
      <c r="I3" s="190"/>
      <c r="J3" s="190"/>
      <c r="K3" s="31" t="s">
        <v>290</v>
      </c>
    </row>
    <row r="4" spans="1:11" ht="16.5" customHeight="1" thickTop="1" thickBot="1" x14ac:dyDescent="0.25">
      <c r="A4" s="256" t="s">
        <v>163</v>
      </c>
      <c r="B4" s="256" t="s">
        <v>164</v>
      </c>
      <c r="C4" s="256" t="s">
        <v>184</v>
      </c>
      <c r="D4" s="256"/>
      <c r="E4" s="256"/>
      <c r="F4" s="256" t="s">
        <v>185</v>
      </c>
      <c r="G4" s="256"/>
      <c r="H4" s="256"/>
      <c r="I4" s="256" t="s">
        <v>125</v>
      </c>
      <c r="J4" s="256"/>
      <c r="K4" s="256"/>
    </row>
    <row r="5" spans="1:11" ht="23.25" customHeight="1" thickTop="1" thickBot="1" x14ac:dyDescent="0.25">
      <c r="A5" s="256"/>
      <c r="B5" s="256"/>
      <c r="C5" s="126" t="s">
        <v>186</v>
      </c>
      <c r="D5" s="126" t="s">
        <v>187</v>
      </c>
      <c r="E5" s="126" t="s">
        <v>125</v>
      </c>
      <c r="F5" s="126" t="s">
        <v>186</v>
      </c>
      <c r="G5" s="126" t="s">
        <v>187</v>
      </c>
      <c r="H5" s="126" t="s">
        <v>125</v>
      </c>
      <c r="I5" s="126" t="s">
        <v>186</v>
      </c>
      <c r="J5" s="126" t="s">
        <v>187</v>
      </c>
      <c r="K5" s="126" t="s">
        <v>125</v>
      </c>
    </row>
    <row r="6" spans="1:11" ht="18.75" customHeight="1" thickTop="1" x14ac:dyDescent="0.25">
      <c r="A6" s="191">
        <v>1</v>
      </c>
      <c r="B6" s="192" t="s">
        <v>301</v>
      </c>
      <c r="C6" s="193">
        <v>10</v>
      </c>
      <c r="D6" s="194">
        <v>2</v>
      </c>
      <c r="E6" s="147">
        <f t="shared" ref="E6:E12" si="0">SUM(C6:D6)</f>
        <v>12</v>
      </c>
      <c r="F6" s="237"/>
      <c r="G6" s="238"/>
      <c r="H6" s="148">
        <f t="shared" ref="H6:H12" si="1">+F6+G6</f>
        <v>0</v>
      </c>
      <c r="I6" s="195">
        <f t="shared" ref="I6:I12" si="2">C6+F6</f>
        <v>10</v>
      </c>
      <c r="J6" s="196">
        <f t="shared" ref="J6:J12" si="3">+G6+D6</f>
        <v>2</v>
      </c>
      <c r="K6" s="149">
        <f t="shared" ref="K6:K12" si="4">+I6+J6</f>
        <v>12</v>
      </c>
    </row>
    <row r="7" spans="1:11" ht="18" customHeight="1" x14ac:dyDescent="0.25">
      <c r="A7" s="191">
        <f>+A6+1</f>
        <v>2</v>
      </c>
      <c r="B7" s="199" t="s">
        <v>302</v>
      </c>
      <c r="C7" s="193">
        <v>16</v>
      </c>
      <c r="D7" s="194">
        <v>1</v>
      </c>
      <c r="E7" s="147">
        <f t="shared" si="0"/>
        <v>17</v>
      </c>
      <c r="F7" s="239"/>
      <c r="G7" s="240"/>
      <c r="H7" s="150">
        <f t="shared" si="1"/>
        <v>0</v>
      </c>
      <c r="I7" s="198">
        <f t="shared" si="2"/>
        <v>16</v>
      </c>
      <c r="J7" s="194">
        <f t="shared" si="3"/>
        <v>1</v>
      </c>
      <c r="K7" s="147">
        <f t="shared" si="4"/>
        <v>17</v>
      </c>
    </row>
    <row r="8" spans="1:11" ht="18" customHeight="1" x14ac:dyDescent="0.25">
      <c r="A8" s="191">
        <f t="shared" ref="A8:A12" si="5">+A7+1</f>
        <v>3</v>
      </c>
      <c r="B8" s="197" t="s">
        <v>255</v>
      </c>
      <c r="C8" s="193">
        <v>24</v>
      </c>
      <c r="D8" s="194">
        <v>35</v>
      </c>
      <c r="E8" s="147">
        <f t="shared" si="0"/>
        <v>59</v>
      </c>
      <c r="F8" s="239"/>
      <c r="G8" s="240"/>
      <c r="H8" s="150">
        <f t="shared" si="1"/>
        <v>0</v>
      </c>
      <c r="I8" s="198">
        <f t="shared" si="2"/>
        <v>24</v>
      </c>
      <c r="J8" s="194">
        <f t="shared" si="3"/>
        <v>35</v>
      </c>
      <c r="K8" s="147">
        <f t="shared" si="4"/>
        <v>59</v>
      </c>
    </row>
    <row r="9" spans="1:11" ht="15.75" x14ac:dyDescent="0.25">
      <c r="A9" s="191">
        <f t="shared" si="5"/>
        <v>4</v>
      </c>
      <c r="B9" s="197" t="s">
        <v>256</v>
      </c>
      <c r="C9" s="193">
        <v>22</v>
      </c>
      <c r="D9" s="194">
        <v>15</v>
      </c>
      <c r="E9" s="147">
        <f t="shared" si="0"/>
        <v>37</v>
      </c>
      <c r="F9" s="239"/>
      <c r="G9" s="240"/>
      <c r="H9" s="150">
        <f t="shared" si="1"/>
        <v>0</v>
      </c>
      <c r="I9" s="198">
        <f t="shared" si="2"/>
        <v>22</v>
      </c>
      <c r="J9" s="194">
        <f t="shared" si="3"/>
        <v>15</v>
      </c>
      <c r="K9" s="147">
        <f t="shared" si="4"/>
        <v>37</v>
      </c>
    </row>
    <row r="10" spans="1:11" ht="18" customHeight="1" x14ac:dyDescent="0.25">
      <c r="A10" s="191">
        <f t="shared" si="5"/>
        <v>5</v>
      </c>
      <c r="B10" s="197" t="s">
        <v>257</v>
      </c>
      <c r="C10" s="193">
        <v>13</v>
      </c>
      <c r="D10" s="194">
        <v>12</v>
      </c>
      <c r="E10" s="147">
        <f t="shared" si="0"/>
        <v>25</v>
      </c>
      <c r="F10" s="239"/>
      <c r="G10" s="240"/>
      <c r="H10" s="150">
        <f t="shared" si="1"/>
        <v>0</v>
      </c>
      <c r="I10" s="198">
        <f t="shared" si="2"/>
        <v>13</v>
      </c>
      <c r="J10" s="194">
        <f t="shared" si="3"/>
        <v>12</v>
      </c>
      <c r="K10" s="147">
        <f t="shared" si="4"/>
        <v>25</v>
      </c>
    </row>
    <row r="11" spans="1:11" ht="21.75" customHeight="1" x14ac:dyDescent="0.25">
      <c r="A11" s="191">
        <f t="shared" si="5"/>
        <v>6</v>
      </c>
      <c r="B11" s="197" t="s">
        <v>303</v>
      </c>
      <c r="C11" s="193">
        <v>12</v>
      </c>
      <c r="D11" s="194">
        <v>0</v>
      </c>
      <c r="E11" s="147">
        <f t="shared" si="0"/>
        <v>12</v>
      </c>
      <c r="F11" s="239"/>
      <c r="G11" s="240"/>
      <c r="H11" s="150">
        <f t="shared" si="1"/>
        <v>0</v>
      </c>
      <c r="I11" s="198">
        <f t="shared" si="2"/>
        <v>12</v>
      </c>
      <c r="J11" s="194">
        <f t="shared" si="3"/>
        <v>0</v>
      </c>
      <c r="K11" s="147">
        <f t="shared" si="4"/>
        <v>12</v>
      </c>
    </row>
    <row r="12" spans="1:11" ht="18.75" customHeight="1" thickBot="1" x14ac:dyDescent="0.3">
      <c r="A12" s="191">
        <f t="shared" si="5"/>
        <v>7</v>
      </c>
      <c r="B12" s="197" t="s">
        <v>258</v>
      </c>
      <c r="C12" s="193">
        <v>24</v>
      </c>
      <c r="D12" s="194">
        <v>1</v>
      </c>
      <c r="E12" s="147">
        <f t="shared" si="0"/>
        <v>25</v>
      </c>
      <c r="F12" s="239"/>
      <c r="G12" s="240"/>
      <c r="H12" s="150">
        <f t="shared" si="1"/>
        <v>0</v>
      </c>
      <c r="I12" s="198">
        <f t="shared" si="2"/>
        <v>24</v>
      </c>
      <c r="J12" s="194">
        <f t="shared" si="3"/>
        <v>1</v>
      </c>
      <c r="K12" s="147">
        <f t="shared" si="4"/>
        <v>25</v>
      </c>
    </row>
    <row r="13" spans="1:11" ht="17.25" thickTop="1" thickBot="1" x14ac:dyDescent="0.3">
      <c r="A13" s="204"/>
      <c r="B13" s="139" t="s">
        <v>6</v>
      </c>
      <c r="C13" s="154">
        <f t="shared" ref="C13:K13" si="6">SUM(C6:C12)</f>
        <v>121</v>
      </c>
      <c r="D13" s="81">
        <f t="shared" si="6"/>
        <v>66</v>
      </c>
      <c r="E13" s="81">
        <f t="shared" si="6"/>
        <v>187</v>
      </c>
      <c r="F13" s="154">
        <f t="shared" si="6"/>
        <v>0</v>
      </c>
      <c r="G13" s="81">
        <f t="shared" si="6"/>
        <v>0</v>
      </c>
      <c r="H13" s="81">
        <f t="shared" si="6"/>
        <v>0</v>
      </c>
      <c r="I13" s="154">
        <f t="shared" si="6"/>
        <v>121</v>
      </c>
      <c r="J13" s="81">
        <f t="shared" si="6"/>
        <v>66</v>
      </c>
      <c r="K13" s="81">
        <f t="shared" si="6"/>
        <v>187</v>
      </c>
    </row>
    <row r="14" spans="1:11" ht="15.75" customHeight="1" thickTop="1" x14ac:dyDescent="0.2">
      <c r="A14" s="276" t="s">
        <v>228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</row>
  </sheetData>
  <mergeCells count="7">
    <mergeCell ref="A14:K14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view="pageBreakPreview" zoomScale="90" zoomScaleNormal="110" zoomScaleSheetLayoutView="90" workbookViewId="0">
      <pane xSplit="2" ySplit="5" topLeftCell="C6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baseColWidth="10" defaultRowHeight="12.75" x14ac:dyDescent="0.2"/>
  <cols>
    <col min="1" max="1" width="5.140625" style="50" customWidth="1"/>
    <col min="2" max="2" width="46.28515625" style="113" customWidth="1"/>
    <col min="3" max="3" width="10.7109375" style="50" customWidth="1"/>
    <col min="4" max="4" width="10.5703125" style="50" customWidth="1"/>
    <col min="5" max="5" width="8.28515625" style="50" customWidth="1"/>
    <col min="6" max="6" width="11.140625" style="50" customWidth="1"/>
    <col min="7" max="7" width="10.42578125" style="47" customWidth="1"/>
    <col min="8" max="8" width="8.140625" style="47" customWidth="1"/>
    <col min="9" max="9" width="11.28515625" style="47" customWidth="1"/>
    <col min="10" max="10" width="10.5703125" style="47" customWidth="1"/>
    <col min="11" max="11" width="9.140625" style="47" customWidth="1"/>
    <col min="12" max="16384" width="11.42578125" style="47"/>
  </cols>
  <sheetData>
    <row r="1" spans="1:13" ht="18" x14ac:dyDescent="0.25">
      <c r="A1" s="261" t="s">
        <v>254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3" spans="1:13" ht="16.5" thickBot="1" x14ac:dyDescent="0.25">
      <c r="K3" s="31" t="s">
        <v>291</v>
      </c>
    </row>
    <row r="4" spans="1:13" ht="18" customHeight="1" thickTop="1" thickBot="1" x14ac:dyDescent="0.3">
      <c r="A4" s="275" t="s">
        <v>163</v>
      </c>
      <c r="B4" s="275" t="s">
        <v>188</v>
      </c>
      <c r="C4" s="258" t="s">
        <v>184</v>
      </c>
      <c r="D4" s="259"/>
      <c r="E4" s="260"/>
      <c r="F4" s="277" t="s">
        <v>185</v>
      </c>
      <c r="G4" s="278"/>
      <c r="H4" s="279"/>
      <c r="I4" s="274" t="s">
        <v>125</v>
      </c>
      <c r="J4" s="274"/>
      <c r="K4" s="274"/>
    </row>
    <row r="5" spans="1:13" ht="27" customHeight="1" thickTop="1" thickBot="1" x14ac:dyDescent="0.25">
      <c r="A5" s="275"/>
      <c r="B5" s="275"/>
      <c r="C5" s="156" t="s">
        <v>186</v>
      </c>
      <c r="D5" s="156" t="s">
        <v>187</v>
      </c>
      <c r="E5" s="156" t="s">
        <v>125</v>
      </c>
      <c r="F5" s="156" t="s">
        <v>186</v>
      </c>
      <c r="G5" s="156" t="s">
        <v>187</v>
      </c>
      <c r="H5" s="156" t="s">
        <v>125</v>
      </c>
      <c r="I5" s="156" t="s">
        <v>186</v>
      </c>
      <c r="J5" s="156" t="s">
        <v>187</v>
      </c>
      <c r="K5" s="156" t="s">
        <v>125</v>
      </c>
    </row>
    <row r="6" spans="1:13" ht="16.5" thickTop="1" x14ac:dyDescent="0.25">
      <c r="A6" s="179">
        <v>1</v>
      </c>
      <c r="B6" s="180" t="s">
        <v>11</v>
      </c>
      <c r="C6" s="181">
        <f>'34.2.1'!C6+'34.2.3'!C6+'34.2.3 (2)'!C6</f>
        <v>889</v>
      </c>
      <c r="D6" s="182">
        <f>+'34.2.3'!D6+'34.2.1'!D6+'34.2.3 (2)'!D6</f>
        <v>635</v>
      </c>
      <c r="E6" s="137">
        <f>C6+D6</f>
        <v>1524</v>
      </c>
      <c r="F6" s="183">
        <f>'34.2.3'!F6+'34.2.1'!F6</f>
        <v>770</v>
      </c>
      <c r="G6" s="182">
        <f>'34.2.3'!G6+'34.2.1'!G6</f>
        <v>521</v>
      </c>
      <c r="H6" s="138">
        <f t="shared" ref="H6:H37" si="0">F6+G6</f>
        <v>1291</v>
      </c>
      <c r="I6" s="183">
        <f t="shared" ref="I6:I37" si="1">C6+F6</f>
        <v>1659</v>
      </c>
      <c r="J6" s="182">
        <f t="shared" ref="J6:J37" si="2">D6+G6</f>
        <v>1156</v>
      </c>
      <c r="K6" s="138">
        <f t="shared" ref="K6:K37" si="3">I6+J6</f>
        <v>2815</v>
      </c>
      <c r="L6" s="157">
        <f>+M6-K6</f>
        <v>0</v>
      </c>
      <c r="M6" s="47">
        <v>2815</v>
      </c>
    </row>
    <row r="7" spans="1:13" ht="15.75" x14ac:dyDescent="0.25">
      <c r="A7" s="184">
        <v>2</v>
      </c>
      <c r="B7" s="185" t="s">
        <v>64</v>
      </c>
      <c r="C7" s="181">
        <f>'34.2.1'!C7+'34.2.3'!C7+'34.2.3 (2)'!C7</f>
        <v>776</v>
      </c>
      <c r="D7" s="182">
        <f>+'34.2.3'!D7+'34.2.1'!D7+'34.2.3 (2)'!D7</f>
        <v>664</v>
      </c>
      <c r="E7" s="137">
        <f t="shared" ref="E7:E70" si="4">C7+D7</f>
        <v>1440</v>
      </c>
      <c r="F7" s="183">
        <f>'34.2.3'!F7+'34.2.1'!F7</f>
        <v>1867</v>
      </c>
      <c r="G7" s="182">
        <f>'34.2.3'!G7+'34.2.1'!G7</f>
        <v>1816</v>
      </c>
      <c r="H7" s="138">
        <f t="shared" si="0"/>
        <v>3683</v>
      </c>
      <c r="I7" s="183">
        <f t="shared" si="1"/>
        <v>2643</v>
      </c>
      <c r="J7" s="182">
        <f t="shared" si="2"/>
        <v>2480</v>
      </c>
      <c r="K7" s="138">
        <f t="shared" si="3"/>
        <v>5123</v>
      </c>
      <c r="L7" s="157">
        <f t="shared" ref="L7:L70" si="5">+M7-K7</f>
        <v>0</v>
      </c>
      <c r="M7" s="47">
        <v>5123</v>
      </c>
    </row>
    <row r="8" spans="1:13" ht="15.75" x14ac:dyDescent="0.25">
      <c r="A8" s="184">
        <v>3</v>
      </c>
      <c r="B8" s="185" t="s">
        <v>12</v>
      </c>
      <c r="C8" s="181">
        <f>'34.2.1'!C8+'34.2.3'!C8+'34.2.3 (2)'!C8</f>
        <v>783</v>
      </c>
      <c r="D8" s="182">
        <f>+'34.2.3'!D8+'34.2.1'!D8+'34.2.3 (2)'!D8</f>
        <v>693</v>
      </c>
      <c r="E8" s="137">
        <f t="shared" si="4"/>
        <v>1476</v>
      </c>
      <c r="F8" s="183">
        <f>'34.2.3'!F8+'34.2.1'!F8</f>
        <v>664</v>
      </c>
      <c r="G8" s="182">
        <f>'34.2.3'!G8+'34.2.1'!G8</f>
        <v>620</v>
      </c>
      <c r="H8" s="138">
        <f t="shared" si="0"/>
        <v>1284</v>
      </c>
      <c r="I8" s="183">
        <f t="shared" si="1"/>
        <v>1447</v>
      </c>
      <c r="J8" s="182">
        <f t="shared" si="2"/>
        <v>1313</v>
      </c>
      <c r="K8" s="138">
        <f t="shared" si="3"/>
        <v>2760</v>
      </c>
      <c r="L8" s="157">
        <f t="shared" si="5"/>
        <v>0</v>
      </c>
      <c r="M8" s="47">
        <v>2760</v>
      </c>
    </row>
    <row r="9" spans="1:13" ht="15.75" x14ac:dyDescent="0.25">
      <c r="A9" s="184">
        <v>4</v>
      </c>
      <c r="B9" s="185" t="s">
        <v>62</v>
      </c>
      <c r="C9" s="181">
        <f>'34.2.1'!C9+'34.2.3'!C9+'34.2.3 (2)'!C9</f>
        <v>639</v>
      </c>
      <c r="D9" s="182">
        <f>+'34.2.3'!D9+'34.2.1'!D9+'34.2.3 (2)'!D9</f>
        <v>661</v>
      </c>
      <c r="E9" s="137">
        <f t="shared" si="4"/>
        <v>1300</v>
      </c>
      <c r="F9" s="183">
        <f>'34.2.3'!F9+'34.2.1'!F9</f>
        <v>508</v>
      </c>
      <c r="G9" s="182">
        <f>'34.2.3'!G9+'34.2.1'!G9</f>
        <v>568</v>
      </c>
      <c r="H9" s="138">
        <f t="shared" si="0"/>
        <v>1076</v>
      </c>
      <c r="I9" s="183">
        <f t="shared" si="1"/>
        <v>1147</v>
      </c>
      <c r="J9" s="182">
        <f t="shared" si="2"/>
        <v>1229</v>
      </c>
      <c r="K9" s="138">
        <f t="shared" si="3"/>
        <v>2376</v>
      </c>
      <c r="L9" s="157">
        <f t="shared" si="5"/>
        <v>0</v>
      </c>
      <c r="M9" s="47">
        <v>2376</v>
      </c>
    </row>
    <row r="10" spans="1:13" ht="15.75" x14ac:dyDescent="0.25">
      <c r="A10" s="184">
        <v>5</v>
      </c>
      <c r="B10" s="185" t="s">
        <v>13</v>
      </c>
      <c r="C10" s="181">
        <f>'34.2.1'!C10+'34.2.3'!C10+'34.2.3 (2)'!C10</f>
        <v>1165</v>
      </c>
      <c r="D10" s="182">
        <f>+'34.2.3'!D10+'34.2.1'!D10+'34.2.3 (2)'!D10</f>
        <v>844</v>
      </c>
      <c r="E10" s="137">
        <f t="shared" si="4"/>
        <v>2009</v>
      </c>
      <c r="F10" s="183">
        <f>'34.2.3'!F10+'34.2.1'!F10</f>
        <v>1378</v>
      </c>
      <c r="G10" s="182">
        <f>'34.2.3'!G10+'34.2.1'!G10</f>
        <v>992</v>
      </c>
      <c r="H10" s="138">
        <f t="shared" si="0"/>
        <v>2370</v>
      </c>
      <c r="I10" s="183">
        <f t="shared" si="1"/>
        <v>2543</v>
      </c>
      <c r="J10" s="182">
        <f t="shared" si="2"/>
        <v>1836</v>
      </c>
      <c r="K10" s="138">
        <f t="shared" si="3"/>
        <v>4379</v>
      </c>
      <c r="L10" s="157">
        <f t="shared" si="5"/>
        <v>0</v>
      </c>
      <c r="M10" s="47">
        <v>4379</v>
      </c>
    </row>
    <row r="11" spans="1:13" ht="15.75" x14ac:dyDescent="0.25">
      <c r="A11" s="184">
        <v>6</v>
      </c>
      <c r="B11" s="185" t="s">
        <v>14</v>
      </c>
      <c r="C11" s="181">
        <f>'34.2.1'!C11+'34.2.3'!C11+'34.2.3 (2)'!C11</f>
        <v>1571</v>
      </c>
      <c r="D11" s="182">
        <f>+'34.2.3'!D11+'34.2.1'!D11+'34.2.3 (2)'!D11</f>
        <v>792</v>
      </c>
      <c r="E11" s="137">
        <f t="shared" si="4"/>
        <v>2363</v>
      </c>
      <c r="F11" s="183">
        <f>'34.2.3'!F11+'34.2.1'!F11</f>
        <v>1903</v>
      </c>
      <c r="G11" s="182">
        <f>'34.2.3'!G11+'34.2.1'!G11</f>
        <v>1034</v>
      </c>
      <c r="H11" s="138">
        <f t="shared" si="0"/>
        <v>2937</v>
      </c>
      <c r="I11" s="183">
        <f t="shared" si="1"/>
        <v>3474</v>
      </c>
      <c r="J11" s="182">
        <f t="shared" si="2"/>
        <v>1826</v>
      </c>
      <c r="K11" s="138">
        <f t="shared" si="3"/>
        <v>5300</v>
      </c>
      <c r="L11" s="157">
        <f t="shared" si="5"/>
        <v>0</v>
      </c>
      <c r="M11" s="47">
        <v>5300</v>
      </c>
    </row>
    <row r="12" spans="1:13" ht="15.75" x14ac:dyDescent="0.25">
      <c r="A12" s="184">
        <v>7</v>
      </c>
      <c r="B12" s="185" t="s">
        <v>1</v>
      </c>
      <c r="C12" s="181">
        <f>'34.2.1'!C12+'34.2.3'!C12+'34.2.3 (2)'!C12</f>
        <v>671</v>
      </c>
      <c r="D12" s="182">
        <f>+'34.2.3'!D12+'34.2.1'!D12+'34.2.3 (2)'!D12</f>
        <v>570</v>
      </c>
      <c r="E12" s="137">
        <f t="shared" si="4"/>
        <v>1241</v>
      </c>
      <c r="F12" s="183">
        <f>'34.2.3'!F12+'34.2.1'!F12</f>
        <v>1230</v>
      </c>
      <c r="G12" s="182">
        <f>'34.2.3'!G12+'34.2.1'!G12</f>
        <v>982</v>
      </c>
      <c r="H12" s="138">
        <f t="shared" si="0"/>
        <v>2212</v>
      </c>
      <c r="I12" s="183">
        <f t="shared" si="1"/>
        <v>1901</v>
      </c>
      <c r="J12" s="182">
        <f t="shared" si="2"/>
        <v>1552</v>
      </c>
      <c r="K12" s="138">
        <f t="shared" si="3"/>
        <v>3453</v>
      </c>
      <c r="L12" s="157">
        <f t="shared" si="5"/>
        <v>0</v>
      </c>
      <c r="M12" s="47">
        <v>3453</v>
      </c>
    </row>
    <row r="13" spans="1:13" ht="15.75" x14ac:dyDescent="0.25">
      <c r="A13" s="184">
        <v>8</v>
      </c>
      <c r="B13" s="185" t="s">
        <v>15</v>
      </c>
      <c r="C13" s="181">
        <f>'34.2.1'!C13+'34.2.3'!C13+'34.2.3 (2)'!C13</f>
        <v>762</v>
      </c>
      <c r="D13" s="182">
        <f>+'34.2.3'!D13+'34.2.1'!D13+'34.2.3 (2)'!D13</f>
        <v>364</v>
      </c>
      <c r="E13" s="137">
        <f t="shared" si="4"/>
        <v>1126</v>
      </c>
      <c r="F13" s="183">
        <f>'34.2.3'!F13+'34.2.1'!F13</f>
        <v>585</v>
      </c>
      <c r="G13" s="182">
        <f>'34.2.3'!G13+'34.2.1'!G13</f>
        <v>336</v>
      </c>
      <c r="H13" s="138">
        <f t="shared" si="0"/>
        <v>921</v>
      </c>
      <c r="I13" s="183">
        <f t="shared" si="1"/>
        <v>1347</v>
      </c>
      <c r="J13" s="182">
        <f t="shared" si="2"/>
        <v>700</v>
      </c>
      <c r="K13" s="138">
        <f t="shared" si="3"/>
        <v>2047</v>
      </c>
      <c r="L13" s="157">
        <f t="shared" si="5"/>
        <v>0</v>
      </c>
      <c r="M13" s="47">
        <v>2047</v>
      </c>
    </row>
    <row r="14" spans="1:13" ht="15.75" x14ac:dyDescent="0.25">
      <c r="A14" s="184">
        <v>9</v>
      </c>
      <c r="B14" s="185" t="s">
        <v>32</v>
      </c>
      <c r="C14" s="181">
        <f>'34.2.1'!C14+'34.2.3'!C14+'34.2.3 (2)'!C14</f>
        <v>1620</v>
      </c>
      <c r="D14" s="182">
        <f>+'34.2.3'!D14+'34.2.1'!D14+'34.2.3 (2)'!D14</f>
        <v>1065</v>
      </c>
      <c r="E14" s="137">
        <f t="shared" si="4"/>
        <v>2685</v>
      </c>
      <c r="F14" s="183">
        <f>'34.2.3'!F14+'34.2.1'!F14</f>
        <v>1312</v>
      </c>
      <c r="G14" s="182">
        <f>'34.2.3'!G14+'34.2.1'!G14</f>
        <v>1055</v>
      </c>
      <c r="H14" s="138">
        <f t="shared" si="0"/>
        <v>2367</v>
      </c>
      <c r="I14" s="183">
        <f t="shared" si="1"/>
        <v>2932</v>
      </c>
      <c r="J14" s="182">
        <f t="shared" si="2"/>
        <v>2120</v>
      </c>
      <c r="K14" s="138">
        <f t="shared" si="3"/>
        <v>5052</v>
      </c>
      <c r="L14" s="157">
        <f t="shared" si="5"/>
        <v>0</v>
      </c>
      <c r="M14" s="47">
        <v>5052</v>
      </c>
    </row>
    <row r="15" spans="1:13" ht="15.75" x14ac:dyDescent="0.25">
      <c r="A15" s="184">
        <v>10</v>
      </c>
      <c r="B15" s="185" t="s">
        <v>33</v>
      </c>
      <c r="C15" s="181">
        <f>'34.2.1'!C15+'34.2.3'!C15+'34.2.3 (2)'!C15</f>
        <v>211</v>
      </c>
      <c r="D15" s="182">
        <f>+'34.2.3'!D15+'34.2.1'!D15+'34.2.3 (2)'!D15</f>
        <v>184</v>
      </c>
      <c r="E15" s="137">
        <f t="shared" si="4"/>
        <v>395</v>
      </c>
      <c r="F15" s="183">
        <f>'34.2.3'!F15+'34.2.1'!F15</f>
        <v>182</v>
      </c>
      <c r="G15" s="182">
        <f>'34.2.3'!G15+'34.2.1'!G15</f>
        <v>180</v>
      </c>
      <c r="H15" s="138">
        <f t="shared" si="0"/>
        <v>362</v>
      </c>
      <c r="I15" s="183">
        <f t="shared" si="1"/>
        <v>393</v>
      </c>
      <c r="J15" s="182">
        <f t="shared" si="2"/>
        <v>364</v>
      </c>
      <c r="K15" s="138">
        <f t="shared" si="3"/>
        <v>757</v>
      </c>
      <c r="L15" s="157">
        <f t="shared" si="5"/>
        <v>0</v>
      </c>
      <c r="M15" s="47">
        <v>757</v>
      </c>
    </row>
    <row r="16" spans="1:13" ht="15.75" x14ac:dyDescent="0.25">
      <c r="A16" s="184">
        <v>11</v>
      </c>
      <c r="B16" s="185" t="s">
        <v>63</v>
      </c>
      <c r="C16" s="181">
        <f>'34.2.1'!C16+'34.2.3'!C16+'34.2.3 (2)'!C16</f>
        <v>590</v>
      </c>
      <c r="D16" s="182">
        <f>+'34.2.3'!D16+'34.2.1'!D16+'34.2.3 (2)'!D16</f>
        <v>349</v>
      </c>
      <c r="E16" s="137">
        <f t="shared" si="4"/>
        <v>939</v>
      </c>
      <c r="F16" s="183">
        <f>'34.2.3'!F16+'34.2.1'!F16</f>
        <v>503</v>
      </c>
      <c r="G16" s="182">
        <f>'34.2.3'!G16+'34.2.1'!G16</f>
        <v>347</v>
      </c>
      <c r="H16" s="138">
        <f t="shared" si="0"/>
        <v>850</v>
      </c>
      <c r="I16" s="183">
        <f t="shared" si="1"/>
        <v>1093</v>
      </c>
      <c r="J16" s="182">
        <f t="shared" si="2"/>
        <v>696</v>
      </c>
      <c r="K16" s="138">
        <f t="shared" si="3"/>
        <v>1789</v>
      </c>
      <c r="L16" s="157">
        <f t="shared" si="5"/>
        <v>0</v>
      </c>
      <c r="M16" s="47">
        <v>1789</v>
      </c>
    </row>
    <row r="17" spans="1:13" ht="15.75" x14ac:dyDescent="0.25">
      <c r="A17" s="184">
        <v>12</v>
      </c>
      <c r="B17" s="185" t="s">
        <v>25</v>
      </c>
      <c r="C17" s="181">
        <f>'34.2.1'!C17+'34.2.3'!C17+'34.2.3 (2)'!C17</f>
        <v>786</v>
      </c>
      <c r="D17" s="182">
        <f>+'34.2.3'!D17+'34.2.1'!D17+'34.2.3 (2)'!D17</f>
        <v>524</v>
      </c>
      <c r="E17" s="137">
        <f t="shared" si="4"/>
        <v>1310</v>
      </c>
      <c r="F17" s="183">
        <f>'34.2.3'!F17+'34.2.1'!F17</f>
        <v>942</v>
      </c>
      <c r="G17" s="182">
        <f>'34.2.3'!G17+'34.2.1'!G17</f>
        <v>656</v>
      </c>
      <c r="H17" s="138">
        <f t="shared" si="0"/>
        <v>1598</v>
      </c>
      <c r="I17" s="183">
        <f t="shared" si="1"/>
        <v>1728</v>
      </c>
      <c r="J17" s="182">
        <f t="shared" si="2"/>
        <v>1180</v>
      </c>
      <c r="K17" s="138">
        <f t="shared" si="3"/>
        <v>2908</v>
      </c>
      <c r="L17" s="157">
        <f t="shared" si="5"/>
        <v>0</v>
      </c>
      <c r="M17" s="47">
        <v>2908</v>
      </c>
    </row>
    <row r="18" spans="1:13" ht="15.75" x14ac:dyDescent="0.25">
      <c r="A18" s="184">
        <v>13</v>
      </c>
      <c r="B18" s="185" t="s">
        <v>65</v>
      </c>
      <c r="C18" s="181">
        <f>'34.2.1'!C18+'34.2.3'!C18+'34.2.3 (2)'!C18</f>
        <v>780</v>
      </c>
      <c r="D18" s="182">
        <f>+'34.2.3'!D18+'34.2.1'!D18+'34.2.3 (2)'!D18</f>
        <v>658</v>
      </c>
      <c r="E18" s="137">
        <f t="shared" si="4"/>
        <v>1438</v>
      </c>
      <c r="F18" s="183">
        <f>'34.2.3'!F18+'34.2.1'!F18</f>
        <v>1599</v>
      </c>
      <c r="G18" s="182">
        <f>'34.2.3'!G18+'34.2.1'!G18</f>
        <v>1311</v>
      </c>
      <c r="H18" s="138">
        <f t="shared" si="0"/>
        <v>2910</v>
      </c>
      <c r="I18" s="183">
        <f t="shared" si="1"/>
        <v>2379</v>
      </c>
      <c r="J18" s="182">
        <f t="shared" si="2"/>
        <v>1969</v>
      </c>
      <c r="K18" s="138">
        <f t="shared" si="3"/>
        <v>4348</v>
      </c>
      <c r="L18" s="157">
        <f t="shared" si="5"/>
        <v>0</v>
      </c>
      <c r="M18" s="47">
        <v>4348</v>
      </c>
    </row>
    <row r="19" spans="1:13" ht="15.75" x14ac:dyDescent="0.25">
      <c r="A19" s="184">
        <v>14</v>
      </c>
      <c r="B19" s="185" t="s">
        <v>34</v>
      </c>
      <c r="C19" s="181">
        <f>'34.2.1'!C19+'34.2.3'!C19+'34.2.3 (2)'!C19</f>
        <v>492</v>
      </c>
      <c r="D19" s="182">
        <f>+'34.2.3'!D19+'34.2.1'!D19+'34.2.3 (2)'!D19</f>
        <v>413</v>
      </c>
      <c r="E19" s="137">
        <f t="shared" si="4"/>
        <v>905</v>
      </c>
      <c r="F19" s="183">
        <f>'34.2.3'!F19+'34.2.1'!F19</f>
        <v>445</v>
      </c>
      <c r="G19" s="182">
        <f>'34.2.3'!G19+'34.2.1'!G19</f>
        <v>369</v>
      </c>
      <c r="H19" s="138">
        <f t="shared" si="0"/>
        <v>814</v>
      </c>
      <c r="I19" s="183">
        <f t="shared" si="1"/>
        <v>937</v>
      </c>
      <c r="J19" s="182">
        <f t="shared" si="2"/>
        <v>782</v>
      </c>
      <c r="K19" s="138">
        <f t="shared" si="3"/>
        <v>1719</v>
      </c>
      <c r="L19" s="157">
        <f t="shared" si="5"/>
        <v>0</v>
      </c>
      <c r="M19" s="47">
        <v>1719</v>
      </c>
    </row>
    <row r="20" spans="1:13" ht="15.75" x14ac:dyDescent="0.25">
      <c r="A20" s="184">
        <v>15</v>
      </c>
      <c r="B20" s="185" t="s">
        <v>26</v>
      </c>
      <c r="C20" s="181">
        <f>'34.2.1'!C20+'34.2.3'!C20+'34.2.3 (2)'!C20</f>
        <v>263</v>
      </c>
      <c r="D20" s="182">
        <f>+'34.2.3'!D20+'34.2.1'!D20+'34.2.3 (2)'!D20</f>
        <v>217</v>
      </c>
      <c r="E20" s="137">
        <f t="shared" si="4"/>
        <v>480</v>
      </c>
      <c r="F20" s="183">
        <f>'34.2.3'!F20+'34.2.1'!F20</f>
        <v>464</v>
      </c>
      <c r="G20" s="182">
        <f>'34.2.3'!G20+'34.2.1'!G20</f>
        <v>275</v>
      </c>
      <c r="H20" s="138">
        <f t="shared" si="0"/>
        <v>739</v>
      </c>
      <c r="I20" s="183">
        <f t="shared" si="1"/>
        <v>727</v>
      </c>
      <c r="J20" s="182">
        <f t="shared" si="2"/>
        <v>492</v>
      </c>
      <c r="K20" s="138">
        <f t="shared" si="3"/>
        <v>1219</v>
      </c>
      <c r="L20" s="157">
        <f t="shared" si="5"/>
        <v>0</v>
      </c>
      <c r="M20" s="47">
        <v>1219</v>
      </c>
    </row>
    <row r="21" spans="1:13" ht="15.75" x14ac:dyDescent="0.25">
      <c r="A21" s="184">
        <v>16</v>
      </c>
      <c r="B21" s="185" t="s">
        <v>35</v>
      </c>
      <c r="C21" s="181">
        <f>'34.2.1'!C21+'34.2.3'!C21+'34.2.3 (2)'!C21</f>
        <v>487</v>
      </c>
      <c r="D21" s="182">
        <f>+'34.2.3'!D21+'34.2.1'!D21+'34.2.3 (2)'!D21</f>
        <v>456</v>
      </c>
      <c r="E21" s="137">
        <f t="shared" si="4"/>
        <v>943</v>
      </c>
      <c r="F21" s="183">
        <f>'34.2.3'!F21+'34.2.1'!F21</f>
        <v>429</v>
      </c>
      <c r="G21" s="182">
        <f>'34.2.3'!G21+'34.2.1'!G21</f>
        <v>429</v>
      </c>
      <c r="H21" s="138">
        <f t="shared" si="0"/>
        <v>858</v>
      </c>
      <c r="I21" s="183">
        <f t="shared" si="1"/>
        <v>916</v>
      </c>
      <c r="J21" s="182">
        <f t="shared" si="2"/>
        <v>885</v>
      </c>
      <c r="K21" s="138">
        <f t="shared" si="3"/>
        <v>1801</v>
      </c>
      <c r="L21" s="157">
        <f t="shared" si="5"/>
        <v>0</v>
      </c>
      <c r="M21" s="47">
        <v>1801</v>
      </c>
    </row>
    <row r="22" spans="1:13" ht="15.75" x14ac:dyDescent="0.25">
      <c r="A22" s="184">
        <v>17</v>
      </c>
      <c r="B22" s="185" t="s">
        <v>28</v>
      </c>
      <c r="C22" s="181">
        <f>'34.2.1'!C22+'34.2.3'!C22+'34.2.3 (2)'!C22</f>
        <v>436</v>
      </c>
      <c r="D22" s="182">
        <f>+'34.2.3'!D22+'34.2.1'!D22+'34.2.3 (2)'!D22</f>
        <v>198</v>
      </c>
      <c r="E22" s="137">
        <f t="shared" si="4"/>
        <v>634</v>
      </c>
      <c r="F22" s="183">
        <f>'34.2.3'!F22+'34.2.1'!F22</f>
        <v>609</v>
      </c>
      <c r="G22" s="182">
        <f>'34.2.3'!G22+'34.2.1'!G22</f>
        <v>227</v>
      </c>
      <c r="H22" s="138">
        <f t="shared" si="0"/>
        <v>836</v>
      </c>
      <c r="I22" s="183">
        <f t="shared" si="1"/>
        <v>1045</v>
      </c>
      <c r="J22" s="182">
        <f t="shared" si="2"/>
        <v>425</v>
      </c>
      <c r="K22" s="138">
        <f t="shared" si="3"/>
        <v>1470</v>
      </c>
      <c r="L22" s="157">
        <f t="shared" si="5"/>
        <v>0</v>
      </c>
      <c r="M22" s="47">
        <v>1470</v>
      </c>
    </row>
    <row r="23" spans="1:13" ht="15.75" x14ac:dyDescent="0.25">
      <c r="A23" s="184">
        <v>18</v>
      </c>
      <c r="B23" s="185" t="s">
        <v>29</v>
      </c>
      <c r="C23" s="181">
        <f>'34.2.1'!C23+'34.2.3'!C23+'34.2.3 (2)'!C23</f>
        <v>719</v>
      </c>
      <c r="D23" s="182">
        <f>+'34.2.3'!D23+'34.2.1'!D23+'34.2.3 (2)'!D23</f>
        <v>633</v>
      </c>
      <c r="E23" s="137">
        <f t="shared" si="4"/>
        <v>1352</v>
      </c>
      <c r="F23" s="183">
        <f>'34.2.3'!F23+'34.2.1'!F23</f>
        <v>676</v>
      </c>
      <c r="G23" s="182">
        <f>'34.2.3'!G23+'34.2.1'!G23</f>
        <v>496</v>
      </c>
      <c r="H23" s="138">
        <f t="shared" si="0"/>
        <v>1172</v>
      </c>
      <c r="I23" s="183">
        <f t="shared" si="1"/>
        <v>1395</v>
      </c>
      <c r="J23" s="182">
        <f t="shared" si="2"/>
        <v>1129</v>
      </c>
      <c r="K23" s="138">
        <f t="shared" si="3"/>
        <v>2524</v>
      </c>
      <c r="L23" s="157">
        <f t="shared" si="5"/>
        <v>0</v>
      </c>
      <c r="M23" s="47">
        <v>2524</v>
      </c>
    </row>
    <row r="24" spans="1:13" ht="15.75" x14ac:dyDescent="0.25">
      <c r="A24" s="184">
        <v>19</v>
      </c>
      <c r="B24" s="185" t="s">
        <v>24</v>
      </c>
      <c r="C24" s="181">
        <f>'34.2.1'!C24+'34.2.3'!C24+'34.2.3 (2)'!C24</f>
        <v>459</v>
      </c>
      <c r="D24" s="182">
        <f>+'34.2.3'!D24+'34.2.1'!D24+'34.2.3 (2)'!D24</f>
        <v>251</v>
      </c>
      <c r="E24" s="137">
        <f t="shared" si="4"/>
        <v>710</v>
      </c>
      <c r="F24" s="183">
        <f>'34.2.3'!F24+'34.2.1'!F24</f>
        <v>533</v>
      </c>
      <c r="G24" s="182">
        <f>'34.2.3'!G24+'34.2.1'!G24</f>
        <v>289</v>
      </c>
      <c r="H24" s="138">
        <f t="shared" si="0"/>
        <v>822</v>
      </c>
      <c r="I24" s="183">
        <f t="shared" si="1"/>
        <v>992</v>
      </c>
      <c r="J24" s="182">
        <f t="shared" si="2"/>
        <v>540</v>
      </c>
      <c r="K24" s="138">
        <f t="shared" si="3"/>
        <v>1532</v>
      </c>
      <c r="L24" s="157">
        <f t="shared" si="5"/>
        <v>0</v>
      </c>
      <c r="M24" s="47">
        <v>1532</v>
      </c>
    </row>
    <row r="25" spans="1:13" ht="15.75" x14ac:dyDescent="0.25">
      <c r="A25" s="184">
        <v>20</v>
      </c>
      <c r="B25" s="185" t="s">
        <v>127</v>
      </c>
      <c r="C25" s="181">
        <f>'34.2.1'!C25+'34.2.3'!C25+'34.2.3 (2)'!C25</f>
        <v>292</v>
      </c>
      <c r="D25" s="182">
        <f>+'34.2.3'!D25+'34.2.1'!D25+'34.2.3 (2)'!D25</f>
        <v>186</v>
      </c>
      <c r="E25" s="137">
        <f t="shared" si="4"/>
        <v>478</v>
      </c>
      <c r="F25" s="183">
        <f>'34.2.3'!F25+'34.2.1'!F25</f>
        <v>228</v>
      </c>
      <c r="G25" s="182">
        <f>'34.2.3'!G25+'34.2.1'!G25</f>
        <v>126</v>
      </c>
      <c r="H25" s="138">
        <f t="shared" si="0"/>
        <v>354</v>
      </c>
      <c r="I25" s="183">
        <f t="shared" si="1"/>
        <v>520</v>
      </c>
      <c r="J25" s="182">
        <f t="shared" si="2"/>
        <v>312</v>
      </c>
      <c r="K25" s="138">
        <f t="shared" si="3"/>
        <v>832</v>
      </c>
      <c r="L25" s="157">
        <f t="shared" si="5"/>
        <v>0</v>
      </c>
      <c r="M25" s="47">
        <v>832</v>
      </c>
    </row>
    <row r="26" spans="1:13" ht="15.75" x14ac:dyDescent="0.25">
      <c r="A26" s="184">
        <v>21</v>
      </c>
      <c r="B26" s="185" t="s">
        <v>31</v>
      </c>
      <c r="C26" s="181">
        <f>'34.2.1'!C26+'34.2.3'!C26+'34.2.3 (2)'!C26</f>
        <v>731</v>
      </c>
      <c r="D26" s="182">
        <f>+'34.2.3'!D26+'34.2.1'!D26+'34.2.3 (2)'!D26</f>
        <v>611</v>
      </c>
      <c r="E26" s="137">
        <f t="shared" si="4"/>
        <v>1342</v>
      </c>
      <c r="F26" s="183">
        <f>'34.2.3'!F26+'34.2.1'!F26</f>
        <v>672</v>
      </c>
      <c r="G26" s="182">
        <f>'34.2.3'!G26+'34.2.1'!G26</f>
        <v>499</v>
      </c>
      <c r="H26" s="138">
        <f t="shared" si="0"/>
        <v>1171</v>
      </c>
      <c r="I26" s="183">
        <f t="shared" si="1"/>
        <v>1403</v>
      </c>
      <c r="J26" s="182">
        <f t="shared" si="2"/>
        <v>1110</v>
      </c>
      <c r="K26" s="138">
        <f t="shared" si="3"/>
        <v>2513</v>
      </c>
      <c r="L26" s="157">
        <f t="shared" si="5"/>
        <v>0</v>
      </c>
      <c r="M26" s="47">
        <v>2513</v>
      </c>
    </row>
    <row r="27" spans="1:13" ht="15.75" x14ac:dyDescent="0.25">
      <c r="A27" s="184">
        <v>22</v>
      </c>
      <c r="B27" s="185" t="s">
        <v>9</v>
      </c>
      <c r="C27" s="181">
        <f>'34.2.1'!C27+'34.2.3'!C27+'34.2.3 (2)'!C27</f>
        <v>463</v>
      </c>
      <c r="D27" s="182">
        <f>+'34.2.3'!D27+'34.2.1'!D27+'34.2.3 (2)'!D27</f>
        <v>298</v>
      </c>
      <c r="E27" s="137">
        <f t="shared" si="4"/>
        <v>761</v>
      </c>
      <c r="F27" s="183">
        <f>'34.2.3'!F27+'34.2.1'!F27</f>
        <v>283</v>
      </c>
      <c r="G27" s="182">
        <f>'34.2.3'!G27+'34.2.1'!G27</f>
        <v>184</v>
      </c>
      <c r="H27" s="138">
        <f t="shared" si="0"/>
        <v>467</v>
      </c>
      <c r="I27" s="183">
        <f t="shared" si="1"/>
        <v>746</v>
      </c>
      <c r="J27" s="182">
        <f t="shared" si="2"/>
        <v>482</v>
      </c>
      <c r="K27" s="138">
        <f t="shared" si="3"/>
        <v>1228</v>
      </c>
      <c r="L27" s="157">
        <f t="shared" si="5"/>
        <v>0</v>
      </c>
      <c r="M27" s="47">
        <v>1228</v>
      </c>
    </row>
    <row r="28" spans="1:13" ht="15.75" x14ac:dyDescent="0.25">
      <c r="A28" s="184">
        <v>23</v>
      </c>
      <c r="B28" s="185" t="s">
        <v>36</v>
      </c>
      <c r="C28" s="181">
        <f>'34.2.1'!C28+'34.2.3'!C28+'34.2.3 (2)'!C28</f>
        <v>363</v>
      </c>
      <c r="D28" s="182">
        <f>+'34.2.3'!D28+'34.2.1'!D28+'34.2.3 (2)'!D28</f>
        <v>288</v>
      </c>
      <c r="E28" s="137">
        <f t="shared" si="4"/>
        <v>651</v>
      </c>
      <c r="F28" s="183">
        <f>'34.2.3'!F28+'34.2.1'!F28</f>
        <v>319</v>
      </c>
      <c r="G28" s="182">
        <f>'34.2.3'!G28+'34.2.1'!G28</f>
        <v>225</v>
      </c>
      <c r="H28" s="138">
        <f t="shared" si="0"/>
        <v>544</v>
      </c>
      <c r="I28" s="183">
        <f t="shared" si="1"/>
        <v>682</v>
      </c>
      <c r="J28" s="182">
        <f t="shared" si="2"/>
        <v>513</v>
      </c>
      <c r="K28" s="138">
        <f t="shared" si="3"/>
        <v>1195</v>
      </c>
      <c r="L28" s="157">
        <f t="shared" si="5"/>
        <v>0</v>
      </c>
      <c r="M28" s="47">
        <v>1195</v>
      </c>
    </row>
    <row r="29" spans="1:13" ht="15.75" x14ac:dyDescent="0.25">
      <c r="A29" s="184">
        <v>24</v>
      </c>
      <c r="B29" s="185" t="s">
        <v>37</v>
      </c>
      <c r="C29" s="181">
        <f>'34.2.1'!C29+'34.2.3'!C29+'34.2.3 (2)'!C29</f>
        <v>555</v>
      </c>
      <c r="D29" s="182">
        <f>+'34.2.3'!D29+'34.2.1'!D29+'34.2.3 (2)'!D29</f>
        <v>522</v>
      </c>
      <c r="E29" s="137">
        <f t="shared" si="4"/>
        <v>1077</v>
      </c>
      <c r="F29" s="183">
        <f>'34.2.3'!F29+'34.2.1'!F29</f>
        <v>379</v>
      </c>
      <c r="G29" s="182">
        <f>'34.2.3'!G29+'34.2.1'!G29</f>
        <v>465</v>
      </c>
      <c r="H29" s="138">
        <f t="shared" si="0"/>
        <v>844</v>
      </c>
      <c r="I29" s="183">
        <f t="shared" si="1"/>
        <v>934</v>
      </c>
      <c r="J29" s="182">
        <f t="shared" si="2"/>
        <v>987</v>
      </c>
      <c r="K29" s="138">
        <f t="shared" si="3"/>
        <v>1921</v>
      </c>
      <c r="L29" s="157">
        <f t="shared" si="5"/>
        <v>0</v>
      </c>
      <c r="M29" s="47">
        <v>1921</v>
      </c>
    </row>
    <row r="30" spans="1:13" ht="15.75" x14ac:dyDescent="0.25">
      <c r="A30" s="184">
        <v>25</v>
      </c>
      <c r="B30" s="185" t="s">
        <v>38</v>
      </c>
      <c r="C30" s="181">
        <f>'34.2.1'!C30+'34.2.3'!C30+'34.2.3 (2)'!C30</f>
        <v>537</v>
      </c>
      <c r="D30" s="182">
        <f>+'34.2.3'!D30+'34.2.1'!D30+'34.2.3 (2)'!D30</f>
        <v>237</v>
      </c>
      <c r="E30" s="137">
        <f t="shared" si="4"/>
        <v>774</v>
      </c>
      <c r="F30" s="183">
        <f>'34.2.3'!F30+'34.2.1'!F30</f>
        <v>1543</v>
      </c>
      <c r="G30" s="182">
        <f>'34.2.3'!G30+'34.2.1'!G30</f>
        <v>601</v>
      </c>
      <c r="H30" s="138">
        <f t="shared" si="0"/>
        <v>2144</v>
      </c>
      <c r="I30" s="183">
        <f t="shared" si="1"/>
        <v>2080</v>
      </c>
      <c r="J30" s="182">
        <f t="shared" si="2"/>
        <v>838</v>
      </c>
      <c r="K30" s="138">
        <f t="shared" si="3"/>
        <v>2918</v>
      </c>
      <c r="L30" s="157">
        <f t="shared" si="5"/>
        <v>0</v>
      </c>
      <c r="M30" s="47">
        <v>2918</v>
      </c>
    </row>
    <row r="31" spans="1:13" ht="15.75" x14ac:dyDescent="0.25">
      <c r="A31" s="184">
        <v>26</v>
      </c>
      <c r="B31" s="185" t="s">
        <v>39</v>
      </c>
      <c r="C31" s="181">
        <f>'34.2.1'!C31+'34.2.3'!C31+'34.2.3 (2)'!C31</f>
        <v>487</v>
      </c>
      <c r="D31" s="182">
        <f>+'34.2.3'!D31+'34.2.1'!D31+'34.2.3 (2)'!D31</f>
        <v>253</v>
      </c>
      <c r="E31" s="137">
        <f t="shared" si="4"/>
        <v>740</v>
      </c>
      <c r="F31" s="183">
        <f>'34.2.3'!F31+'34.2.1'!F31</f>
        <v>336</v>
      </c>
      <c r="G31" s="182">
        <f>'34.2.3'!G31+'34.2.1'!G31</f>
        <v>199</v>
      </c>
      <c r="H31" s="138">
        <f t="shared" si="0"/>
        <v>535</v>
      </c>
      <c r="I31" s="183">
        <f t="shared" si="1"/>
        <v>823</v>
      </c>
      <c r="J31" s="182">
        <f t="shared" si="2"/>
        <v>452</v>
      </c>
      <c r="K31" s="138">
        <f t="shared" si="3"/>
        <v>1275</v>
      </c>
      <c r="L31" s="157">
        <f t="shared" si="5"/>
        <v>0</v>
      </c>
      <c r="M31" s="47">
        <v>1275</v>
      </c>
    </row>
    <row r="32" spans="1:13" ht="15.75" x14ac:dyDescent="0.25">
      <c r="A32" s="184">
        <v>27</v>
      </c>
      <c r="B32" s="185" t="s">
        <v>40</v>
      </c>
      <c r="C32" s="181">
        <f>'34.2.1'!C32+'34.2.3'!C32+'34.2.3 (2)'!C32</f>
        <v>997</v>
      </c>
      <c r="D32" s="182">
        <f>+'34.2.3'!D32+'34.2.1'!D32+'34.2.3 (2)'!D32</f>
        <v>261</v>
      </c>
      <c r="E32" s="137">
        <f t="shared" si="4"/>
        <v>1258</v>
      </c>
      <c r="F32" s="183">
        <f>'34.2.3'!F32+'34.2.1'!F32</f>
        <v>1018</v>
      </c>
      <c r="G32" s="182">
        <f>'34.2.3'!G32+'34.2.1'!G32</f>
        <v>270</v>
      </c>
      <c r="H32" s="138">
        <f t="shared" si="0"/>
        <v>1288</v>
      </c>
      <c r="I32" s="183">
        <f t="shared" si="1"/>
        <v>2015</v>
      </c>
      <c r="J32" s="182">
        <f t="shared" si="2"/>
        <v>531</v>
      </c>
      <c r="K32" s="138">
        <f t="shared" si="3"/>
        <v>2546</v>
      </c>
      <c r="L32" s="157">
        <f t="shared" si="5"/>
        <v>0</v>
      </c>
      <c r="M32" s="47">
        <v>2546</v>
      </c>
    </row>
    <row r="33" spans="1:13" ht="15.75" x14ac:dyDescent="0.25">
      <c r="A33" s="184">
        <v>28</v>
      </c>
      <c r="B33" s="185" t="s">
        <v>3</v>
      </c>
      <c r="C33" s="181">
        <f>'34.2.1'!C33+'34.2.3'!C33+'34.2.3 (2)'!C33</f>
        <v>249</v>
      </c>
      <c r="D33" s="182">
        <f>+'34.2.3'!D33+'34.2.1'!D33+'34.2.3 (2)'!D33</f>
        <v>127</v>
      </c>
      <c r="E33" s="137">
        <f t="shared" si="4"/>
        <v>376</v>
      </c>
      <c r="F33" s="183">
        <f>'34.2.3'!F33+'34.2.1'!F33</f>
        <v>787</v>
      </c>
      <c r="G33" s="182">
        <f>'34.2.3'!G33+'34.2.1'!G33</f>
        <v>337</v>
      </c>
      <c r="H33" s="138">
        <f t="shared" si="0"/>
        <v>1124</v>
      </c>
      <c r="I33" s="183">
        <f t="shared" si="1"/>
        <v>1036</v>
      </c>
      <c r="J33" s="182">
        <f t="shared" si="2"/>
        <v>464</v>
      </c>
      <c r="K33" s="138">
        <f t="shared" si="3"/>
        <v>1500</v>
      </c>
      <c r="L33" s="157">
        <f t="shared" si="5"/>
        <v>0</v>
      </c>
      <c r="M33" s="47">
        <v>1500</v>
      </c>
    </row>
    <row r="34" spans="1:13" ht="15.75" x14ac:dyDescent="0.25">
      <c r="A34" s="184">
        <v>29</v>
      </c>
      <c r="B34" s="185" t="s">
        <v>2</v>
      </c>
      <c r="C34" s="181">
        <f>'34.2.1'!C34+'34.2.3'!C34+'34.2.3 (2)'!C34</f>
        <v>526</v>
      </c>
      <c r="D34" s="182">
        <f>+'34.2.3'!D34+'34.2.1'!D34+'34.2.3 (2)'!D34</f>
        <v>251</v>
      </c>
      <c r="E34" s="137">
        <f t="shared" si="4"/>
        <v>777</v>
      </c>
      <c r="F34" s="183">
        <f>'34.2.3'!F34+'34.2.1'!F34</f>
        <v>420</v>
      </c>
      <c r="G34" s="182">
        <f>'34.2.3'!G34+'34.2.1'!G34</f>
        <v>215</v>
      </c>
      <c r="H34" s="138">
        <f t="shared" si="0"/>
        <v>635</v>
      </c>
      <c r="I34" s="183">
        <f t="shared" si="1"/>
        <v>946</v>
      </c>
      <c r="J34" s="182">
        <f t="shared" si="2"/>
        <v>466</v>
      </c>
      <c r="K34" s="138">
        <f t="shared" si="3"/>
        <v>1412</v>
      </c>
      <c r="L34" s="157">
        <f t="shared" si="5"/>
        <v>0</v>
      </c>
      <c r="M34" s="47">
        <v>1412</v>
      </c>
    </row>
    <row r="35" spans="1:13" ht="15.75" x14ac:dyDescent="0.25">
      <c r="A35" s="184">
        <v>30</v>
      </c>
      <c r="B35" s="185" t="s">
        <v>41</v>
      </c>
      <c r="C35" s="181">
        <f>'34.2.1'!C35+'34.2.3'!C35+'34.2.3 (2)'!C35</f>
        <v>1441</v>
      </c>
      <c r="D35" s="182">
        <f>+'34.2.3'!D35+'34.2.1'!D35+'34.2.3 (2)'!D35</f>
        <v>652</v>
      </c>
      <c r="E35" s="137">
        <f t="shared" si="4"/>
        <v>2093</v>
      </c>
      <c r="F35" s="183">
        <f>'34.2.3'!F35+'34.2.1'!F35</f>
        <v>1221</v>
      </c>
      <c r="G35" s="182">
        <f>'34.2.3'!G35+'34.2.1'!G35</f>
        <v>575</v>
      </c>
      <c r="H35" s="138">
        <f t="shared" si="0"/>
        <v>1796</v>
      </c>
      <c r="I35" s="183">
        <f t="shared" si="1"/>
        <v>2662</v>
      </c>
      <c r="J35" s="182">
        <f t="shared" si="2"/>
        <v>1227</v>
      </c>
      <c r="K35" s="138">
        <f t="shared" si="3"/>
        <v>3889</v>
      </c>
      <c r="L35" s="157">
        <f t="shared" si="5"/>
        <v>0</v>
      </c>
      <c r="M35" s="47">
        <v>3889</v>
      </c>
    </row>
    <row r="36" spans="1:13" ht="15.75" x14ac:dyDescent="0.25">
      <c r="A36" s="184">
        <v>31</v>
      </c>
      <c r="B36" s="185" t="s">
        <v>42</v>
      </c>
      <c r="C36" s="181">
        <f>'34.2.1'!C36+'34.2.3'!C36+'34.2.3 (2)'!C36</f>
        <v>532</v>
      </c>
      <c r="D36" s="182">
        <f>+'34.2.3'!D36+'34.2.1'!D36+'34.2.3 (2)'!D36</f>
        <v>202</v>
      </c>
      <c r="E36" s="137">
        <f t="shared" si="4"/>
        <v>734</v>
      </c>
      <c r="F36" s="183">
        <f>'34.2.3'!F36+'34.2.1'!F36</f>
        <v>320</v>
      </c>
      <c r="G36" s="182">
        <f>'34.2.3'!G36+'34.2.1'!G36</f>
        <v>137</v>
      </c>
      <c r="H36" s="138">
        <f t="shared" si="0"/>
        <v>457</v>
      </c>
      <c r="I36" s="183">
        <f t="shared" si="1"/>
        <v>852</v>
      </c>
      <c r="J36" s="182">
        <f t="shared" si="2"/>
        <v>339</v>
      </c>
      <c r="K36" s="138">
        <f t="shared" si="3"/>
        <v>1191</v>
      </c>
      <c r="L36" s="157">
        <f t="shared" si="5"/>
        <v>0</v>
      </c>
      <c r="M36" s="47">
        <v>1191</v>
      </c>
    </row>
    <row r="37" spans="1:13" ht="15.75" x14ac:dyDescent="0.25">
      <c r="A37" s="184">
        <v>32</v>
      </c>
      <c r="B37" s="185" t="s">
        <v>27</v>
      </c>
      <c r="C37" s="181">
        <f>'34.2.1'!C37+'34.2.3'!C37+'34.2.3 (2)'!C37</f>
        <v>1076</v>
      </c>
      <c r="D37" s="182">
        <f>+'34.2.3'!D37+'34.2.1'!D37+'34.2.3 (2)'!D37</f>
        <v>498</v>
      </c>
      <c r="E37" s="137">
        <f t="shared" si="4"/>
        <v>1574</v>
      </c>
      <c r="F37" s="183">
        <f>'34.2.3'!F37+'34.2.1'!F37</f>
        <v>640</v>
      </c>
      <c r="G37" s="182">
        <f>'34.2.3'!G37+'34.2.1'!G37</f>
        <v>378</v>
      </c>
      <c r="H37" s="138">
        <f t="shared" si="0"/>
        <v>1018</v>
      </c>
      <c r="I37" s="183">
        <f t="shared" si="1"/>
        <v>1716</v>
      </c>
      <c r="J37" s="182">
        <f t="shared" si="2"/>
        <v>876</v>
      </c>
      <c r="K37" s="138">
        <f t="shared" si="3"/>
        <v>2592</v>
      </c>
      <c r="L37" s="157">
        <f t="shared" si="5"/>
        <v>0</v>
      </c>
      <c r="M37" s="47">
        <v>2592</v>
      </c>
    </row>
    <row r="38" spans="1:13" ht="15.75" x14ac:dyDescent="0.25">
      <c r="A38" s="184">
        <v>33</v>
      </c>
      <c r="B38" s="185" t="s">
        <v>60</v>
      </c>
      <c r="C38" s="181">
        <f>'34.2.1'!C38+'34.2.3'!C38+'34.2.3 (2)'!C38</f>
        <v>579</v>
      </c>
      <c r="D38" s="182">
        <f>+'34.2.3'!D38+'34.2.1'!D38+'34.2.3 (2)'!D38</f>
        <v>242</v>
      </c>
      <c r="E38" s="137">
        <f t="shared" si="4"/>
        <v>821</v>
      </c>
      <c r="F38" s="183">
        <f>'34.2.3'!F38+'34.2.1'!F38</f>
        <v>429</v>
      </c>
      <c r="G38" s="182">
        <f>'34.2.3'!G38+'34.2.1'!G38</f>
        <v>202</v>
      </c>
      <c r="H38" s="138">
        <f t="shared" ref="H38:H83" si="6">F38+G38</f>
        <v>631</v>
      </c>
      <c r="I38" s="183">
        <f t="shared" ref="I38:I83" si="7">C38+F38</f>
        <v>1008</v>
      </c>
      <c r="J38" s="182">
        <f t="shared" ref="J38:J83" si="8">D38+G38</f>
        <v>444</v>
      </c>
      <c r="K38" s="138">
        <f t="shared" ref="K38:K83" si="9">I38+J38</f>
        <v>1452</v>
      </c>
      <c r="L38" s="157">
        <f t="shared" si="5"/>
        <v>0</v>
      </c>
      <c r="M38" s="47">
        <v>1452</v>
      </c>
    </row>
    <row r="39" spans="1:13" ht="15.75" x14ac:dyDescent="0.25">
      <c r="A39" s="184">
        <v>34</v>
      </c>
      <c r="B39" s="185" t="s">
        <v>43</v>
      </c>
      <c r="C39" s="181">
        <f>'34.2.1'!C39+'34.2.3'!C39+'34.2.3 (2)'!C39</f>
        <v>812</v>
      </c>
      <c r="D39" s="182">
        <f>+'34.2.3'!D39+'34.2.1'!D39+'34.2.3 (2)'!D39</f>
        <v>524</v>
      </c>
      <c r="E39" s="137">
        <f t="shared" si="4"/>
        <v>1336</v>
      </c>
      <c r="F39" s="183">
        <f>'34.2.3'!F39+'34.2.1'!F39</f>
        <v>592</v>
      </c>
      <c r="G39" s="182">
        <f>'34.2.3'!G39+'34.2.1'!G39</f>
        <v>395</v>
      </c>
      <c r="H39" s="138">
        <f t="shared" si="6"/>
        <v>987</v>
      </c>
      <c r="I39" s="183">
        <f t="shared" si="7"/>
        <v>1404</v>
      </c>
      <c r="J39" s="182">
        <f t="shared" si="8"/>
        <v>919</v>
      </c>
      <c r="K39" s="138">
        <f t="shared" si="9"/>
        <v>2323</v>
      </c>
      <c r="L39" s="157">
        <f t="shared" si="5"/>
        <v>0</v>
      </c>
      <c r="M39" s="47">
        <v>2323</v>
      </c>
    </row>
    <row r="40" spans="1:13" ht="15.75" x14ac:dyDescent="0.25">
      <c r="A40" s="184">
        <v>35</v>
      </c>
      <c r="B40" s="185" t="s">
        <v>44</v>
      </c>
      <c r="C40" s="181">
        <f>'34.2.1'!C40+'34.2.3'!C40+'34.2.3 (2)'!C40</f>
        <v>264</v>
      </c>
      <c r="D40" s="182">
        <f>+'34.2.3'!D40+'34.2.1'!D40+'34.2.3 (2)'!D40</f>
        <v>210</v>
      </c>
      <c r="E40" s="137">
        <f t="shared" si="4"/>
        <v>474</v>
      </c>
      <c r="F40" s="183">
        <f>'34.2.3'!F40+'34.2.1'!F40</f>
        <v>274</v>
      </c>
      <c r="G40" s="182">
        <f>'34.2.3'!G40+'34.2.1'!G40</f>
        <v>234</v>
      </c>
      <c r="H40" s="138">
        <f t="shared" si="6"/>
        <v>508</v>
      </c>
      <c r="I40" s="183">
        <f t="shared" si="7"/>
        <v>538</v>
      </c>
      <c r="J40" s="182">
        <f t="shared" si="8"/>
        <v>444</v>
      </c>
      <c r="K40" s="138">
        <f t="shared" si="9"/>
        <v>982</v>
      </c>
      <c r="L40" s="157">
        <f t="shared" si="5"/>
        <v>0</v>
      </c>
      <c r="M40" s="47">
        <v>982</v>
      </c>
    </row>
    <row r="41" spans="1:13" ht="15.75" x14ac:dyDescent="0.25">
      <c r="A41" s="184">
        <v>36</v>
      </c>
      <c r="B41" s="185" t="s">
        <v>45</v>
      </c>
      <c r="C41" s="181">
        <f>'34.2.1'!C41+'34.2.3'!C41+'34.2.3 (2)'!C41</f>
        <v>677</v>
      </c>
      <c r="D41" s="182">
        <f>+'34.2.3'!D41+'34.2.1'!D41+'34.2.3 (2)'!D41</f>
        <v>587</v>
      </c>
      <c r="E41" s="137">
        <f t="shared" si="4"/>
        <v>1264</v>
      </c>
      <c r="F41" s="183">
        <f>'34.2.3'!F41+'34.2.1'!F41</f>
        <v>529</v>
      </c>
      <c r="G41" s="182">
        <f>'34.2.3'!G41+'34.2.1'!G41</f>
        <v>464</v>
      </c>
      <c r="H41" s="138">
        <f t="shared" si="6"/>
        <v>993</v>
      </c>
      <c r="I41" s="183">
        <f t="shared" si="7"/>
        <v>1206</v>
      </c>
      <c r="J41" s="182">
        <f t="shared" si="8"/>
        <v>1051</v>
      </c>
      <c r="K41" s="138">
        <f t="shared" si="9"/>
        <v>2257</v>
      </c>
      <c r="L41" s="157">
        <f t="shared" si="5"/>
        <v>0</v>
      </c>
      <c r="M41" s="47">
        <v>2257</v>
      </c>
    </row>
    <row r="42" spans="1:13" ht="15.75" x14ac:dyDescent="0.25">
      <c r="A42" s="184">
        <v>37</v>
      </c>
      <c r="B42" s="185" t="s">
        <v>4</v>
      </c>
      <c r="C42" s="181">
        <f>'34.2.1'!C42+'34.2.3'!C42+'34.2.3 (2)'!C42</f>
        <v>619</v>
      </c>
      <c r="D42" s="182">
        <f>+'34.2.3'!D42+'34.2.1'!D42+'34.2.3 (2)'!D42</f>
        <v>439</v>
      </c>
      <c r="E42" s="137">
        <f t="shared" si="4"/>
        <v>1058</v>
      </c>
      <c r="F42" s="183">
        <f>'34.2.3'!F42+'34.2.1'!F42</f>
        <v>817</v>
      </c>
      <c r="G42" s="182">
        <f>'34.2.3'!G42+'34.2.1'!G42</f>
        <v>468</v>
      </c>
      <c r="H42" s="138">
        <f t="shared" si="6"/>
        <v>1285</v>
      </c>
      <c r="I42" s="183">
        <f t="shared" si="7"/>
        <v>1436</v>
      </c>
      <c r="J42" s="182">
        <f t="shared" si="8"/>
        <v>907</v>
      </c>
      <c r="K42" s="138">
        <f t="shared" si="9"/>
        <v>2343</v>
      </c>
      <c r="L42" s="157">
        <f t="shared" si="5"/>
        <v>0</v>
      </c>
      <c r="M42" s="47">
        <v>2343</v>
      </c>
    </row>
    <row r="43" spans="1:13" ht="15.75" x14ac:dyDescent="0.25">
      <c r="A43" s="184">
        <v>38</v>
      </c>
      <c r="B43" s="185" t="s">
        <v>46</v>
      </c>
      <c r="C43" s="181">
        <f>'34.2.1'!C43+'34.2.3'!C43+'34.2.3 (2)'!C43</f>
        <v>1462</v>
      </c>
      <c r="D43" s="182">
        <f>+'34.2.3'!D43+'34.2.1'!D43+'34.2.3 (2)'!D43</f>
        <v>623</v>
      </c>
      <c r="E43" s="137">
        <f t="shared" si="4"/>
        <v>2085</v>
      </c>
      <c r="F43" s="183">
        <f>'34.2.3'!F43+'34.2.1'!F43</f>
        <v>1378</v>
      </c>
      <c r="G43" s="182">
        <f>'34.2.3'!G43+'34.2.1'!G43</f>
        <v>408</v>
      </c>
      <c r="H43" s="138">
        <f t="shared" si="6"/>
        <v>1786</v>
      </c>
      <c r="I43" s="183">
        <f t="shared" si="7"/>
        <v>2840</v>
      </c>
      <c r="J43" s="182">
        <f t="shared" si="8"/>
        <v>1031</v>
      </c>
      <c r="K43" s="138">
        <f t="shared" si="9"/>
        <v>3871</v>
      </c>
      <c r="L43" s="157">
        <f t="shared" si="5"/>
        <v>0</v>
      </c>
      <c r="M43" s="47">
        <v>3871</v>
      </c>
    </row>
    <row r="44" spans="1:13" ht="15.75" x14ac:dyDescent="0.25">
      <c r="A44" s="184">
        <v>39</v>
      </c>
      <c r="B44" s="185" t="s">
        <v>22</v>
      </c>
      <c r="C44" s="181">
        <f>'34.2.1'!C44+'34.2.3'!C44+'34.2.3 (2)'!C44</f>
        <v>832</v>
      </c>
      <c r="D44" s="182">
        <f>+'34.2.3'!D44+'34.2.1'!D44+'34.2.3 (2)'!D44</f>
        <v>206</v>
      </c>
      <c r="E44" s="137">
        <f t="shared" si="4"/>
        <v>1038</v>
      </c>
      <c r="F44" s="183">
        <f>'34.2.3'!F44+'34.2.1'!F44</f>
        <v>1081</v>
      </c>
      <c r="G44" s="182">
        <f>'34.2.3'!G44+'34.2.1'!G44</f>
        <v>384</v>
      </c>
      <c r="H44" s="138">
        <f t="shared" si="6"/>
        <v>1465</v>
      </c>
      <c r="I44" s="183">
        <f t="shared" si="7"/>
        <v>1913</v>
      </c>
      <c r="J44" s="182">
        <f t="shared" si="8"/>
        <v>590</v>
      </c>
      <c r="K44" s="138">
        <f t="shared" si="9"/>
        <v>2503</v>
      </c>
      <c r="L44" s="157">
        <f t="shared" si="5"/>
        <v>0</v>
      </c>
      <c r="M44" s="47">
        <v>2503</v>
      </c>
    </row>
    <row r="45" spans="1:13" ht="15.75" x14ac:dyDescent="0.25">
      <c r="A45" s="184">
        <v>40</v>
      </c>
      <c r="B45" s="185" t="s">
        <v>47</v>
      </c>
      <c r="C45" s="181">
        <f>'34.2.1'!C45+'34.2.3'!C45+'34.2.3 (2)'!C45</f>
        <v>690</v>
      </c>
      <c r="D45" s="182">
        <f>+'34.2.3'!D45+'34.2.1'!D45+'34.2.3 (2)'!D45</f>
        <v>266</v>
      </c>
      <c r="E45" s="137">
        <f t="shared" si="4"/>
        <v>956</v>
      </c>
      <c r="F45" s="183">
        <f>'34.2.3'!F45+'34.2.1'!F45</f>
        <v>498</v>
      </c>
      <c r="G45" s="182">
        <f>'34.2.3'!G45+'34.2.1'!G45</f>
        <v>152</v>
      </c>
      <c r="H45" s="138">
        <f t="shared" si="6"/>
        <v>650</v>
      </c>
      <c r="I45" s="183">
        <f t="shared" si="7"/>
        <v>1188</v>
      </c>
      <c r="J45" s="182">
        <f t="shared" si="8"/>
        <v>418</v>
      </c>
      <c r="K45" s="138">
        <f t="shared" si="9"/>
        <v>1606</v>
      </c>
      <c r="L45" s="157">
        <f t="shared" si="5"/>
        <v>0</v>
      </c>
      <c r="M45" s="47">
        <v>1606</v>
      </c>
    </row>
    <row r="46" spans="1:13" ht="15.75" x14ac:dyDescent="0.25">
      <c r="A46" s="184">
        <v>41</v>
      </c>
      <c r="B46" s="185" t="s">
        <v>128</v>
      </c>
      <c r="C46" s="181">
        <f>'34.2.1'!C46+'34.2.3'!C46+'34.2.3 (2)'!C46</f>
        <v>574</v>
      </c>
      <c r="D46" s="182">
        <f>+'34.2.3'!D46+'34.2.1'!D46+'34.2.3 (2)'!D46</f>
        <v>441</v>
      </c>
      <c r="E46" s="137">
        <f t="shared" si="4"/>
        <v>1015</v>
      </c>
      <c r="F46" s="183">
        <f>'34.2.3'!F46+'34.2.1'!F46</f>
        <v>515</v>
      </c>
      <c r="G46" s="182">
        <f>'34.2.3'!G46+'34.2.1'!G46</f>
        <v>387</v>
      </c>
      <c r="H46" s="138">
        <f t="shared" si="6"/>
        <v>902</v>
      </c>
      <c r="I46" s="183">
        <f t="shared" si="7"/>
        <v>1089</v>
      </c>
      <c r="J46" s="182">
        <f t="shared" si="8"/>
        <v>828</v>
      </c>
      <c r="K46" s="138">
        <f t="shared" si="9"/>
        <v>1917</v>
      </c>
      <c r="L46" s="157">
        <f t="shared" si="5"/>
        <v>0</v>
      </c>
      <c r="M46" s="47">
        <v>1917</v>
      </c>
    </row>
    <row r="47" spans="1:13" ht="15.75" x14ac:dyDescent="0.25">
      <c r="A47" s="184">
        <v>42</v>
      </c>
      <c r="B47" s="185" t="s">
        <v>30</v>
      </c>
      <c r="C47" s="181">
        <f>'34.2.1'!C47+'34.2.3'!C47+'34.2.3 (2)'!C47</f>
        <v>387</v>
      </c>
      <c r="D47" s="182">
        <f>+'34.2.3'!D47+'34.2.1'!D47+'34.2.3 (2)'!D47</f>
        <v>219</v>
      </c>
      <c r="E47" s="137">
        <f t="shared" si="4"/>
        <v>606</v>
      </c>
      <c r="F47" s="183">
        <f>'34.2.3'!F47+'34.2.1'!F47</f>
        <v>268</v>
      </c>
      <c r="G47" s="182">
        <f>'34.2.3'!G47+'34.2.1'!G47</f>
        <v>140</v>
      </c>
      <c r="H47" s="138">
        <f t="shared" si="6"/>
        <v>408</v>
      </c>
      <c r="I47" s="183">
        <f t="shared" si="7"/>
        <v>655</v>
      </c>
      <c r="J47" s="182">
        <f t="shared" si="8"/>
        <v>359</v>
      </c>
      <c r="K47" s="138">
        <f t="shared" si="9"/>
        <v>1014</v>
      </c>
      <c r="L47" s="157">
        <f t="shared" si="5"/>
        <v>0</v>
      </c>
      <c r="M47" s="47">
        <v>1014</v>
      </c>
    </row>
    <row r="48" spans="1:13" ht="15.75" x14ac:dyDescent="0.25">
      <c r="A48" s="184">
        <v>43</v>
      </c>
      <c r="B48" s="185" t="s">
        <v>48</v>
      </c>
      <c r="C48" s="181">
        <f>'34.2.1'!C48+'34.2.3'!C48+'34.2.3 (2)'!C48</f>
        <v>577</v>
      </c>
      <c r="D48" s="182">
        <f>+'34.2.3'!D48+'34.2.1'!D48+'34.2.3 (2)'!D48</f>
        <v>443</v>
      </c>
      <c r="E48" s="137">
        <f t="shared" si="4"/>
        <v>1020</v>
      </c>
      <c r="F48" s="183">
        <f>'34.2.3'!F48+'34.2.1'!F48</f>
        <v>284</v>
      </c>
      <c r="G48" s="182">
        <f>'34.2.3'!G48+'34.2.1'!G48</f>
        <v>291</v>
      </c>
      <c r="H48" s="138">
        <f t="shared" si="6"/>
        <v>575</v>
      </c>
      <c r="I48" s="183">
        <f t="shared" si="7"/>
        <v>861</v>
      </c>
      <c r="J48" s="182">
        <f t="shared" si="8"/>
        <v>734</v>
      </c>
      <c r="K48" s="138">
        <f t="shared" si="9"/>
        <v>1595</v>
      </c>
      <c r="L48" s="157">
        <f t="shared" si="5"/>
        <v>0</v>
      </c>
      <c r="M48" s="47">
        <v>1595</v>
      </c>
    </row>
    <row r="49" spans="1:13" ht="15.75" x14ac:dyDescent="0.25">
      <c r="A49" s="184">
        <v>44</v>
      </c>
      <c r="B49" s="185" t="s">
        <v>5</v>
      </c>
      <c r="C49" s="181">
        <f>'34.2.1'!C49+'34.2.3'!C49+'34.2.3 (2)'!C49</f>
        <v>202</v>
      </c>
      <c r="D49" s="182">
        <f>+'34.2.3'!D49+'34.2.1'!D49+'34.2.3 (2)'!D49</f>
        <v>147</v>
      </c>
      <c r="E49" s="137">
        <f t="shared" si="4"/>
        <v>349</v>
      </c>
      <c r="F49" s="183">
        <f>'34.2.3'!F49+'34.2.1'!F49</f>
        <v>126</v>
      </c>
      <c r="G49" s="182">
        <f>'34.2.3'!G49+'34.2.1'!G49</f>
        <v>84</v>
      </c>
      <c r="H49" s="138">
        <f t="shared" si="6"/>
        <v>210</v>
      </c>
      <c r="I49" s="183">
        <f t="shared" si="7"/>
        <v>328</v>
      </c>
      <c r="J49" s="182">
        <f t="shared" si="8"/>
        <v>231</v>
      </c>
      <c r="K49" s="138">
        <f t="shared" si="9"/>
        <v>559</v>
      </c>
      <c r="L49" s="157">
        <f t="shared" si="5"/>
        <v>0</v>
      </c>
      <c r="M49" s="47">
        <v>559</v>
      </c>
    </row>
    <row r="50" spans="1:13" ht="15.75" x14ac:dyDescent="0.25">
      <c r="A50" s="184">
        <v>45</v>
      </c>
      <c r="B50" s="185" t="s">
        <v>49</v>
      </c>
      <c r="C50" s="181">
        <f>'34.2.1'!C50+'34.2.3'!C50+'34.2.3 (2)'!C50</f>
        <v>1008</v>
      </c>
      <c r="D50" s="182">
        <f>+'34.2.3'!D50+'34.2.1'!D50+'34.2.3 (2)'!D50</f>
        <v>548</v>
      </c>
      <c r="E50" s="137">
        <f t="shared" si="4"/>
        <v>1556</v>
      </c>
      <c r="F50" s="183">
        <f>'34.2.3'!F50+'34.2.1'!F50</f>
        <v>757</v>
      </c>
      <c r="G50" s="182">
        <f>'34.2.3'!G50+'34.2.1'!G50</f>
        <v>993</v>
      </c>
      <c r="H50" s="138">
        <f t="shared" si="6"/>
        <v>1750</v>
      </c>
      <c r="I50" s="183">
        <f t="shared" si="7"/>
        <v>1765</v>
      </c>
      <c r="J50" s="182">
        <f t="shared" si="8"/>
        <v>1541</v>
      </c>
      <c r="K50" s="138">
        <f t="shared" si="9"/>
        <v>3306</v>
      </c>
      <c r="L50" s="157">
        <f t="shared" si="5"/>
        <v>0</v>
      </c>
      <c r="M50" s="47">
        <v>3306</v>
      </c>
    </row>
    <row r="51" spans="1:13" ht="15.75" x14ac:dyDescent="0.25">
      <c r="A51" s="184">
        <v>46</v>
      </c>
      <c r="B51" s="185" t="s">
        <v>23</v>
      </c>
      <c r="C51" s="181">
        <f>'34.2.1'!C51+'34.2.3'!C51+'34.2.3 (2)'!C51</f>
        <v>991</v>
      </c>
      <c r="D51" s="182">
        <f>+'34.2.3'!D51+'34.2.1'!D51+'34.2.3 (2)'!D51</f>
        <v>794</v>
      </c>
      <c r="E51" s="137">
        <f t="shared" si="4"/>
        <v>1785</v>
      </c>
      <c r="F51" s="183">
        <f>'34.2.3'!F51+'34.2.1'!F51</f>
        <v>810</v>
      </c>
      <c r="G51" s="182">
        <f>'34.2.3'!G51+'34.2.1'!G51</f>
        <v>612</v>
      </c>
      <c r="H51" s="138">
        <f t="shared" si="6"/>
        <v>1422</v>
      </c>
      <c r="I51" s="183">
        <f t="shared" si="7"/>
        <v>1801</v>
      </c>
      <c r="J51" s="182">
        <f t="shared" si="8"/>
        <v>1406</v>
      </c>
      <c r="K51" s="138">
        <f t="shared" si="9"/>
        <v>3207</v>
      </c>
      <c r="L51" s="157">
        <f t="shared" si="5"/>
        <v>0</v>
      </c>
      <c r="M51" s="47">
        <v>3207</v>
      </c>
    </row>
    <row r="52" spans="1:13" ht="15.75" x14ac:dyDescent="0.25">
      <c r="A52" s="184">
        <v>47</v>
      </c>
      <c r="B52" s="185" t="s">
        <v>50</v>
      </c>
      <c r="C52" s="181">
        <f>'34.2.1'!C52+'34.2.3'!C52+'34.2.3 (2)'!C52</f>
        <v>571</v>
      </c>
      <c r="D52" s="182">
        <f>+'34.2.3'!D52+'34.2.1'!D52+'34.2.3 (2)'!D52</f>
        <v>182</v>
      </c>
      <c r="E52" s="137">
        <f t="shared" si="4"/>
        <v>753</v>
      </c>
      <c r="F52" s="183">
        <f>'34.2.3'!F52+'34.2.1'!F52</f>
        <v>371</v>
      </c>
      <c r="G52" s="182">
        <f>'34.2.3'!G52+'34.2.1'!G52</f>
        <v>171</v>
      </c>
      <c r="H52" s="138">
        <f t="shared" si="6"/>
        <v>542</v>
      </c>
      <c r="I52" s="183">
        <f t="shared" si="7"/>
        <v>942</v>
      </c>
      <c r="J52" s="182">
        <f t="shared" si="8"/>
        <v>353</v>
      </c>
      <c r="K52" s="138">
        <f t="shared" si="9"/>
        <v>1295</v>
      </c>
      <c r="L52" s="157">
        <f t="shared" si="5"/>
        <v>0</v>
      </c>
      <c r="M52" s="47">
        <v>1295</v>
      </c>
    </row>
    <row r="53" spans="1:13" ht="15.75" x14ac:dyDescent="0.25">
      <c r="A53" s="184">
        <v>48</v>
      </c>
      <c r="B53" s="185" t="s">
        <v>0</v>
      </c>
      <c r="C53" s="181">
        <f>'34.2.1'!C53+'34.2.3'!C53+'34.2.3 (2)'!C53</f>
        <v>698</v>
      </c>
      <c r="D53" s="182">
        <f>+'34.2.3'!D53+'34.2.1'!D53+'34.2.3 (2)'!D53</f>
        <v>283</v>
      </c>
      <c r="E53" s="137">
        <f t="shared" si="4"/>
        <v>981</v>
      </c>
      <c r="F53" s="183">
        <f>'34.2.3'!F53+'34.2.1'!F53</f>
        <v>599</v>
      </c>
      <c r="G53" s="182">
        <f>'34.2.3'!G53+'34.2.1'!G53</f>
        <v>243</v>
      </c>
      <c r="H53" s="138">
        <f t="shared" si="6"/>
        <v>842</v>
      </c>
      <c r="I53" s="183">
        <f t="shared" si="7"/>
        <v>1297</v>
      </c>
      <c r="J53" s="182">
        <f t="shared" si="8"/>
        <v>526</v>
      </c>
      <c r="K53" s="138">
        <f t="shared" si="9"/>
        <v>1823</v>
      </c>
      <c r="L53" s="157">
        <f t="shared" si="5"/>
        <v>0</v>
      </c>
      <c r="M53" s="47">
        <v>1823</v>
      </c>
    </row>
    <row r="54" spans="1:13" ht="15.75" x14ac:dyDescent="0.25">
      <c r="A54" s="184">
        <v>49</v>
      </c>
      <c r="B54" s="185" t="s">
        <v>51</v>
      </c>
      <c r="C54" s="181">
        <f>'34.2.1'!C54+'34.2.3'!C54+'34.2.3 (2)'!C54</f>
        <v>393</v>
      </c>
      <c r="D54" s="182">
        <f>+'34.2.3'!D54+'34.2.1'!D54+'34.2.3 (2)'!D54</f>
        <v>368</v>
      </c>
      <c r="E54" s="137">
        <f t="shared" si="4"/>
        <v>761</v>
      </c>
      <c r="F54" s="183">
        <f>'34.2.3'!F54+'34.2.1'!F54</f>
        <v>302</v>
      </c>
      <c r="G54" s="182">
        <f>'34.2.3'!G54+'34.2.1'!G54</f>
        <v>283</v>
      </c>
      <c r="H54" s="138">
        <f t="shared" si="6"/>
        <v>585</v>
      </c>
      <c r="I54" s="183">
        <f t="shared" si="7"/>
        <v>695</v>
      </c>
      <c r="J54" s="182">
        <f t="shared" si="8"/>
        <v>651</v>
      </c>
      <c r="K54" s="138">
        <f t="shared" si="9"/>
        <v>1346</v>
      </c>
      <c r="L54" s="157">
        <f t="shared" si="5"/>
        <v>0</v>
      </c>
      <c r="M54" s="47">
        <v>1346</v>
      </c>
    </row>
    <row r="55" spans="1:13" ht="15.75" x14ac:dyDescent="0.25">
      <c r="A55" s="184">
        <v>50</v>
      </c>
      <c r="B55" s="185" t="s">
        <v>59</v>
      </c>
      <c r="C55" s="181">
        <f>'34.2.1'!C55+'34.2.3'!C55+'34.2.3 (2)'!C55</f>
        <v>544</v>
      </c>
      <c r="D55" s="182">
        <f>+'34.2.3'!D55+'34.2.1'!D55+'34.2.3 (2)'!D55</f>
        <v>272</v>
      </c>
      <c r="E55" s="137">
        <f t="shared" si="4"/>
        <v>816</v>
      </c>
      <c r="F55" s="183">
        <f>'34.2.3'!F55+'34.2.1'!F55</f>
        <v>565</v>
      </c>
      <c r="G55" s="182">
        <f>'34.2.3'!G55+'34.2.1'!G55</f>
        <v>264</v>
      </c>
      <c r="H55" s="138">
        <f t="shared" si="6"/>
        <v>829</v>
      </c>
      <c r="I55" s="183">
        <f t="shared" si="7"/>
        <v>1109</v>
      </c>
      <c r="J55" s="182">
        <f t="shared" si="8"/>
        <v>536</v>
      </c>
      <c r="K55" s="138">
        <f t="shared" si="9"/>
        <v>1645</v>
      </c>
      <c r="L55" s="157">
        <f t="shared" si="5"/>
        <v>0</v>
      </c>
      <c r="M55" s="47">
        <v>1645</v>
      </c>
    </row>
    <row r="56" spans="1:13" ht="15.75" x14ac:dyDescent="0.25">
      <c r="A56" s="184">
        <v>51</v>
      </c>
      <c r="B56" s="185" t="s">
        <v>52</v>
      </c>
      <c r="C56" s="181">
        <f>'34.2.1'!C56+'34.2.3'!C56+'34.2.3 (2)'!C56</f>
        <v>442</v>
      </c>
      <c r="D56" s="182">
        <f>+'34.2.3'!D56+'34.2.1'!D56+'34.2.3 (2)'!D56</f>
        <v>284</v>
      </c>
      <c r="E56" s="137">
        <f t="shared" si="4"/>
        <v>726</v>
      </c>
      <c r="F56" s="183">
        <f>'34.2.3'!F56+'34.2.1'!F56</f>
        <v>500</v>
      </c>
      <c r="G56" s="182">
        <f>'34.2.3'!G56+'34.2.1'!G56</f>
        <v>288</v>
      </c>
      <c r="H56" s="138">
        <f t="shared" si="6"/>
        <v>788</v>
      </c>
      <c r="I56" s="183">
        <f t="shared" si="7"/>
        <v>942</v>
      </c>
      <c r="J56" s="182">
        <f t="shared" si="8"/>
        <v>572</v>
      </c>
      <c r="K56" s="138">
        <f t="shared" si="9"/>
        <v>1514</v>
      </c>
      <c r="L56" s="157">
        <f t="shared" si="5"/>
        <v>0</v>
      </c>
      <c r="M56" s="47">
        <v>1514</v>
      </c>
    </row>
    <row r="57" spans="1:13" ht="15.75" x14ac:dyDescent="0.25">
      <c r="A57" s="184">
        <v>52</v>
      </c>
      <c r="B57" s="185" t="s">
        <v>7</v>
      </c>
      <c r="C57" s="181">
        <f>'34.2.1'!C57+'34.2.3'!C57+'34.2.3 (2)'!C57</f>
        <v>239</v>
      </c>
      <c r="D57" s="182">
        <f>+'34.2.3'!D57+'34.2.1'!D57+'34.2.3 (2)'!D57</f>
        <v>120</v>
      </c>
      <c r="E57" s="137">
        <f t="shared" si="4"/>
        <v>359</v>
      </c>
      <c r="F57" s="183">
        <f>'34.2.3'!F57+'34.2.1'!F57</f>
        <v>462</v>
      </c>
      <c r="G57" s="182">
        <f>'34.2.3'!G57+'34.2.1'!G57</f>
        <v>138</v>
      </c>
      <c r="H57" s="138">
        <f t="shared" si="6"/>
        <v>600</v>
      </c>
      <c r="I57" s="183">
        <f t="shared" si="7"/>
        <v>701</v>
      </c>
      <c r="J57" s="182">
        <f t="shared" si="8"/>
        <v>258</v>
      </c>
      <c r="K57" s="138">
        <f t="shared" si="9"/>
        <v>959</v>
      </c>
      <c r="L57" s="157">
        <f t="shared" si="5"/>
        <v>0</v>
      </c>
      <c r="M57" s="47">
        <v>959</v>
      </c>
    </row>
    <row r="58" spans="1:13" ht="15.75" x14ac:dyDescent="0.25">
      <c r="A58" s="184">
        <v>53</v>
      </c>
      <c r="B58" s="185" t="s">
        <v>53</v>
      </c>
      <c r="C58" s="181">
        <f>'34.2.1'!C58+'34.2.3'!C58+'34.2.3 (2)'!C58</f>
        <v>424</v>
      </c>
      <c r="D58" s="182">
        <f>+'34.2.3'!D58+'34.2.1'!D58+'34.2.3 (2)'!D58</f>
        <v>183</v>
      </c>
      <c r="E58" s="137">
        <f t="shared" si="4"/>
        <v>607</v>
      </c>
      <c r="F58" s="183">
        <f>'34.2.3'!F58+'34.2.1'!F58</f>
        <v>427</v>
      </c>
      <c r="G58" s="182">
        <f>'34.2.3'!G58+'34.2.1'!G58</f>
        <v>188</v>
      </c>
      <c r="H58" s="138">
        <f t="shared" si="6"/>
        <v>615</v>
      </c>
      <c r="I58" s="183">
        <f t="shared" si="7"/>
        <v>851</v>
      </c>
      <c r="J58" s="182">
        <f t="shared" si="8"/>
        <v>371</v>
      </c>
      <c r="K58" s="138">
        <f t="shared" si="9"/>
        <v>1222</v>
      </c>
      <c r="L58" s="157">
        <f t="shared" si="5"/>
        <v>0</v>
      </c>
      <c r="M58" s="47">
        <v>1222</v>
      </c>
    </row>
    <row r="59" spans="1:13" ht="15.75" x14ac:dyDescent="0.25">
      <c r="A59" s="184">
        <v>54</v>
      </c>
      <c r="B59" s="185" t="s">
        <v>161</v>
      </c>
      <c r="C59" s="181">
        <f>'34.2.1'!C59+'34.2.3'!C59+'34.2.3 (2)'!C59</f>
        <v>316</v>
      </c>
      <c r="D59" s="182">
        <f>+'34.2.3'!D59+'34.2.1'!D59+'34.2.3 (2)'!D59</f>
        <v>322</v>
      </c>
      <c r="E59" s="137">
        <f t="shared" si="4"/>
        <v>638</v>
      </c>
      <c r="F59" s="183">
        <f>'34.2.3'!F59+'34.2.1'!F59</f>
        <v>289</v>
      </c>
      <c r="G59" s="182">
        <f>'34.2.3'!G59+'34.2.1'!G59</f>
        <v>268</v>
      </c>
      <c r="H59" s="138">
        <f t="shared" si="6"/>
        <v>557</v>
      </c>
      <c r="I59" s="183">
        <f t="shared" si="7"/>
        <v>605</v>
      </c>
      <c r="J59" s="182">
        <f t="shared" si="8"/>
        <v>590</v>
      </c>
      <c r="K59" s="138">
        <f t="shared" si="9"/>
        <v>1195</v>
      </c>
      <c r="L59" s="157">
        <f t="shared" si="5"/>
        <v>0</v>
      </c>
      <c r="M59" s="47">
        <v>1195</v>
      </c>
    </row>
    <row r="60" spans="1:13" ht="15.75" x14ac:dyDescent="0.25">
      <c r="A60" s="184" t="s">
        <v>19</v>
      </c>
      <c r="B60" s="185" t="s">
        <v>16</v>
      </c>
      <c r="C60" s="181">
        <f>'34.2.1'!C60+'34.2.3'!C60+'34.2.3 (2)'!C60</f>
        <v>481</v>
      </c>
      <c r="D60" s="182">
        <f>+'34.2.3'!D60+'34.2.1'!D60+'34.2.3 (2)'!D60</f>
        <v>327</v>
      </c>
      <c r="E60" s="137">
        <f t="shared" si="4"/>
        <v>808</v>
      </c>
      <c r="F60" s="183">
        <f>'34.2.3'!F60+'34.2.1'!F60</f>
        <v>295</v>
      </c>
      <c r="G60" s="182">
        <f>'34.2.3'!G60+'34.2.1'!G60</f>
        <v>293</v>
      </c>
      <c r="H60" s="138">
        <f t="shared" si="6"/>
        <v>588</v>
      </c>
      <c r="I60" s="183">
        <f t="shared" si="7"/>
        <v>776</v>
      </c>
      <c r="J60" s="182">
        <f t="shared" si="8"/>
        <v>620</v>
      </c>
      <c r="K60" s="138">
        <f t="shared" si="9"/>
        <v>1396</v>
      </c>
      <c r="L60" s="157">
        <f t="shared" si="5"/>
        <v>0</v>
      </c>
      <c r="M60" s="47">
        <v>1396</v>
      </c>
    </row>
    <row r="61" spans="1:13" ht="15.75" x14ac:dyDescent="0.25">
      <c r="A61" s="184" t="s">
        <v>20</v>
      </c>
      <c r="B61" s="185" t="s">
        <v>17</v>
      </c>
      <c r="C61" s="181">
        <f>'34.2.1'!C61+'34.2.3'!C61+'34.2.3 (2)'!C61</f>
        <v>662</v>
      </c>
      <c r="D61" s="182">
        <f>+'34.2.3'!D61+'34.2.1'!D61+'34.2.3 (2)'!D61</f>
        <v>288</v>
      </c>
      <c r="E61" s="137">
        <f t="shared" si="4"/>
        <v>950</v>
      </c>
      <c r="F61" s="183">
        <f>'34.2.3'!F61+'34.2.1'!F61</f>
        <v>338</v>
      </c>
      <c r="G61" s="182">
        <f>'34.2.3'!G61+'34.2.1'!G61</f>
        <v>164</v>
      </c>
      <c r="H61" s="138">
        <f t="shared" si="6"/>
        <v>502</v>
      </c>
      <c r="I61" s="183">
        <f t="shared" si="7"/>
        <v>1000</v>
      </c>
      <c r="J61" s="182">
        <f t="shared" si="8"/>
        <v>452</v>
      </c>
      <c r="K61" s="138">
        <f t="shared" si="9"/>
        <v>1452</v>
      </c>
      <c r="L61" s="157">
        <f t="shared" si="5"/>
        <v>0</v>
      </c>
      <c r="M61" s="47">
        <v>1452</v>
      </c>
    </row>
    <row r="62" spans="1:13" ht="15.75" x14ac:dyDescent="0.25">
      <c r="A62" s="184" t="s">
        <v>21</v>
      </c>
      <c r="B62" s="185" t="s">
        <v>18</v>
      </c>
      <c r="C62" s="181">
        <f>'34.2.1'!C62+'34.2.3'!C62+'34.2.3 (2)'!C62</f>
        <v>210</v>
      </c>
      <c r="D62" s="182">
        <f>+'34.2.3'!D62+'34.2.1'!D62+'34.2.3 (2)'!D62</f>
        <v>212</v>
      </c>
      <c r="E62" s="137">
        <f t="shared" si="4"/>
        <v>422</v>
      </c>
      <c r="F62" s="183">
        <f>'34.2.3'!F62+'34.2.1'!F62</f>
        <v>114</v>
      </c>
      <c r="G62" s="182">
        <f>'34.2.3'!G62+'34.2.1'!G62</f>
        <v>131</v>
      </c>
      <c r="H62" s="138">
        <f t="shared" si="6"/>
        <v>245</v>
      </c>
      <c r="I62" s="183">
        <f t="shared" si="7"/>
        <v>324</v>
      </c>
      <c r="J62" s="182">
        <f t="shared" si="8"/>
        <v>343</v>
      </c>
      <c r="K62" s="138">
        <f t="shared" si="9"/>
        <v>667</v>
      </c>
      <c r="L62" s="157">
        <f t="shared" si="5"/>
        <v>0</v>
      </c>
      <c r="M62" s="47">
        <v>667</v>
      </c>
    </row>
    <row r="63" spans="1:13" ht="15.75" x14ac:dyDescent="0.25">
      <c r="A63" s="184" t="s">
        <v>54</v>
      </c>
      <c r="B63" s="185" t="s">
        <v>56</v>
      </c>
      <c r="C63" s="181">
        <f>'34.2.1'!C63+'34.2.3'!C63+'34.2.3 (2)'!C63</f>
        <v>382</v>
      </c>
      <c r="D63" s="182">
        <f>+'34.2.3'!D63+'34.2.1'!D63+'34.2.3 (2)'!D63</f>
        <v>288</v>
      </c>
      <c r="E63" s="137">
        <f t="shared" si="4"/>
        <v>670</v>
      </c>
      <c r="F63" s="183">
        <f>'34.2.3'!F63+'34.2.1'!F63</f>
        <v>287</v>
      </c>
      <c r="G63" s="182">
        <f>'34.2.3'!G63+'34.2.1'!G63</f>
        <v>229</v>
      </c>
      <c r="H63" s="138">
        <f t="shared" si="6"/>
        <v>516</v>
      </c>
      <c r="I63" s="183">
        <f t="shared" si="7"/>
        <v>669</v>
      </c>
      <c r="J63" s="182">
        <f t="shared" si="8"/>
        <v>517</v>
      </c>
      <c r="K63" s="138">
        <f t="shared" si="9"/>
        <v>1186</v>
      </c>
      <c r="L63" s="157">
        <f t="shared" si="5"/>
        <v>0</v>
      </c>
      <c r="M63" s="47">
        <v>1186</v>
      </c>
    </row>
    <row r="64" spans="1:13" ht="15.75" x14ac:dyDescent="0.25">
      <c r="A64" s="184" t="s">
        <v>55</v>
      </c>
      <c r="B64" s="185" t="s">
        <v>58</v>
      </c>
      <c r="C64" s="181">
        <f>'34.2.1'!C64+'34.2.3'!C64+'34.2.3 (2)'!C64</f>
        <v>590</v>
      </c>
      <c r="D64" s="182">
        <f>+'34.2.3'!D64+'34.2.1'!D64+'34.2.3 (2)'!D64</f>
        <v>519</v>
      </c>
      <c r="E64" s="137">
        <f t="shared" si="4"/>
        <v>1109</v>
      </c>
      <c r="F64" s="183">
        <f>'34.2.3'!F64+'34.2.1'!F64</f>
        <v>427</v>
      </c>
      <c r="G64" s="182">
        <f>'34.2.3'!G64+'34.2.1'!G64</f>
        <v>386</v>
      </c>
      <c r="H64" s="138">
        <f t="shared" si="6"/>
        <v>813</v>
      </c>
      <c r="I64" s="183">
        <f t="shared" si="7"/>
        <v>1017</v>
      </c>
      <c r="J64" s="182">
        <f t="shared" si="8"/>
        <v>905</v>
      </c>
      <c r="K64" s="138">
        <f t="shared" si="9"/>
        <v>1922</v>
      </c>
      <c r="L64" s="157">
        <f t="shared" si="5"/>
        <v>0</v>
      </c>
      <c r="M64" s="47">
        <v>1922</v>
      </c>
    </row>
    <row r="65" spans="1:13" ht="15.75" x14ac:dyDescent="0.25">
      <c r="A65" s="184">
        <v>60</v>
      </c>
      <c r="B65" s="185" t="s">
        <v>57</v>
      </c>
      <c r="C65" s="181">
        <f>'34.2.1'!C65+'34.2.3'!C65+'34.2.3 (2)'!C65</f>
        <v>233</v>
      </c>
      <c r="D65" s="182">
        <f>+'34.2.3'!D65+'34.2.1'!D65+'34.2.3 (2)'!D65</f>
        <v>188</v>
      </c>
      <c r="E65" s="137">
        <f t="shared" si="4"/>
        <v>421</v>
      </c>
      <c r="F65" s="183">
        <f>'34.2.3'!F65+'34.2.1'!F65</f>
        <v>158</v>
      </c>
      <c r="G65" s="182">
        <f>'34.2.3'!G65+'34.2.1'!G65</f>
        <v>145</v>
      </c>
      <c r="H65" s="138">
        <f t="shared" si="6"/>
        <v>303</v>
      </c>
      <c r="I65" s="183">
        <f t="shared" si="7"/>
        <v>391</v>
      </c>
      <c r="J65" s="182">
        <f t="shared" si="8"/>
        <v>333</v>
      </c>
      <c r="K65" s="138">
        <f t="shared" si="9"/>
        <v>724</v>
      </c>
      <c r="L65" s="157">
        <f t="shared" si="5"/>
        <v>0</v>
      </c>
      <c r="M65" s="47">
        <v>724</v>
      </c>
    </row>
    <row r="66" spans="1:13" ht="15.75" x14ac:dyDescent="0.25">
      <c r="A66" s="186">
        <v>61</v>
      </c>
      <c r="B66" s="185" t="s">
        <v>98</v>
      </c>
      <c r="C66" s="181">
        <f>'34.2.1'!C66+'34.2.3'!C66+'34.2.3 (2)'!C66</f>
        <v>201</v>
      </c>
      <c r="D66" s="182">
        <f>+'34.2.3'!D66+'34.2.1'!D66+'34.2.3 (2)'!D66</f>
        <v>162</v>
      </c>
      <c r="E66" s="137">
        <f t="shared" si="4"/>
        <v>363</v>
      </c>
      <c r="F66" s="183">
        <f>'34.2.3'!F66+'34.2.1'!F66</f>
        <v>113</v>
      </c>
      <c r="G66" s="182">
        <f>'34.2.3'!G66+'34.2.1'!G66</f>
        <v>79</v>
      </c>
      <c r="H66" s="138">
        <f t="shared" si="6"/>
        <v>192</v>
      </c>
      <c r="I66" s="183">
        <f t="shared" si="7"/>
        <v>314</v>
      </c>
      <c r="J66" s="182">
        <f t="shared" si="8"/>
        <v>241</v>
      </c>
      <c r="K66" s="138">
        <f t="shared" si="9"/>
        <v>555</v>
      </c>
      <c r="L66" s="157">
        <f t="shared" si="5"/>
        <v>0</v>
      </c>
      <c r="M66" s="47">
        <v>555</v>
      </c>
    </row>
    <row r="67" spans="1:13" ht="15.75" x14ac:dyDescent="0.25">
      <c r="A67" s="186">
        <v>62</v>
      </c>
      <c r="B67" s="185" t="s">
        <v>120</v>
      </c>
      <c r="C67" s="181">
        <f>'34.2.1'!C67+'34.2.3'!C67+'34.2.3 (2)'!C67</f>
        <v>50</v>
      </c>
      <c r="D67" s="182">
        <f>+'34.2.3'!D67+'34.2.1'!D67+'34.2.3 (2)'!D67</f>
        <v>48</v>
      </c>
      <c r="E67" s="137">
        <f t="shared" si="4"/>
        <v>98</v>
      </c>
      <c r="F67" s="183">
        <f>'34.2.3'!F67+'34.2.1'!F67</f>
        <v>73</v>
      </c>
      <c r="G67" s="182">
        <f>'34.2.3'!G67+'34.2.1'!G67</f>
        <v>76</v>
      </c>
      <c r="H67" s="138">
        <f t="shared" si="6"/>
        <v>149</v>
      </c>
      <c r="I67" s="183">
        <f t="shared" si="7"/>
        <v>123</v>
      </c>
      <c r="J67" s="182">
        <f t="shared" si="8"/>
        <v>124</v>
      </c>
      <c r="K67" s="138">
        <f t="shared" si="9"/>
        <v>247</v>
      </c>
      <c r="L67" s="157">
        <f t="shared" si="5"/>
        <v>0</v>
      </c>
      <c r="M67" s="47">
        <v>247</v>
      </c>
    </row>
    <row r="68" spans="1:13" ht="15.75" x14ac:dyDescent="0.25">
      <c r="A68" s="186">
        <v>63</v>
      </c>
      <c r="B68" s="187" t="s">
        <v>145</v>
      </c>
      <c r="C68" s="181">
        <f>'34.2.1'!C68+'34.2.3'!C68+'34.2.3 (2)'!C68</f>
        <v>129</v>
      </c>
      <c r="D68" s="182">
        <f>+'34.2.3'!D68+'34.2.1'!D68+'34.2.3 (2)'!D68</f>
        <v>71</v>
      </c>
      <c r="E68" s="137">
        <f t="shared" si="4"/>
        <v>200</v>
      </c>
      <c r="F68" s="183">
        <f>'34.2.3'!F68+'34.2.1'!F68</f>
        <v>86</v>
      </c>
      <c r="G68" s="182">
        <f>'34.2.3'!G68+'34.2.1'!G68</f>
        <v>86</v>
      </c>
      <c r="H68" s="138">
        <f t="shared" si="6"/>
        <v>172</v>
      </c>
      <c r="I68" s="183">
        <f t="shared" si="7"/>
        <v>215</v>
      </c>
      <c r="J68" s="182">
        <f t="shared" si="8"/>
        <v>157</v>
      </c>
      <c r="K68" s="138">
        <f t="shared" si="9"/>
        <v>372</v>
      </c>
      <c r="L68" s="157">
        <f t="shared" si="5"/>
        <v>0</v>
      </c>
      <c r="M68" s="47">
        <v>372</v>
      </c>
    </row>
    <row r="69" spans="1:13" ht="15.75" x14ac:dyDescent="0.25">
      <c r="A69" s="186">
        <v>64</v>
      </c>
      <c r="B69" s="187" t="s">
        <v>146</v>
      </c>
      <c r="C69" s="181">
        <f>'34.2.1'!C69+'34.2.3'!C69+'34.2.3 (2)'!C69</f>
        <v>95</v>
      </c>
      <c r="D69" s="182">
        <f>+'34.2.3'!D69+'34.2.1'!D69+'34.2.3 (2)'!D69</f>
        <v>162</v>
      </c>
      <c r="E69" s="137">
        <f t="shared" si="4"/>
        <v>257</v>
      </c>
      <c r="F69" s="183">
        <f>'34.2.3'!F69+'34.2.1'!F69</f>
        <v>70</v>
      </c>
      <c r="G69" s="182">
        <f>'34.2.3'!G69+'34.2.1'!G69</f>
        <v>115</v>
      </c>
      <c r="H69" s="138">
        <f t="shared" si="6"/>
        <v>185</v>
      </c>
      <c r="I69" s="183">
        <f t="shared" si="7"/>
        <v>165</v>
      </c>
      <c r="J69" s="182">
        <f t="shared" si="8"/>
        <v>277</v>
      </c>
      <c r="K69" s="138">
        <f t="shared" si="9"/>
        <v>442</v>
      </c>
      <c r="L69" s="157">
        <f t="shared" si="5"/>
        <v>0</v>
      </c>
      <c r="M69" s="47">
        <v>442</v>
      </c>
    </row>
    <row r="70" spans="1:13" ht="15.75" x14ac:dyDescent="0.25">
      <c r="A70" s="186">
        <v>65</v>
      </c>
      <c r="B70" s="187" t="s">
        <v>147</v>
      </c>
      <c r="C70" s="181">
        <f>'34.2.1'!C70+'34.2.3'!C70+'34.2.3 (2)'!C70</f>
        <v>127</v>
      </c>
      <c r="D70" s="182">
        <f>+'34.2.3'!D70+'34.2.1'!D70+'34.2.3 (2)'!D70</f>
        <v>134</v>
      </c>
      <c r="E70" s="137">
        <f t="shared" si="4"/>
        <v>261</v>
      </c>
      <c r="F70" s="183">
        <f>'34.2.3'!F70+'34.2.1'!F70</f>
        <v>108</v>
      </c>
      <c r="G70" s="182">
        <f>'34.2.3'!G70+'34.2.1'!G70</f>
        <v>81</v>
      </c>
      <c r="H70" s="138">
        <f t="shared" si="6"/>
        <v>189</v>
      </c>
      <c r="I70" s="183">
        <f t="shared" si="7"/>
        <v>235</v>
      </c>
      <c r="J70" s="182">
        <f t="shared" si="8"/>
        <v>215</v>
      </c>
      <c r="K70" s="138">
        <f t="shared" si="9"/>
        <v>450</v>
      </c>
      <c r="L70" s="157">
        <f t="shared" si="5"/>
        <v>0</v>
      </c>
      <c r="M70" s="47">
        <v>450</v>
      </c>
    </row>
    <row r="71" spans="1:13" ht="15.75" x14ac:dyDescent="0.25">
      <c r="A71" s="186">
        <v>66</v>
      </c>
      <c r="B71" s="188" t="s">
        <v>148</v>
      </c>
      <c r="C71" s="181">
        <f>'34.2.1'!C71+'34.2.3'!C71+'34.2.3 (2)'!C71</f>
        <v>105</v>
      </c>
      <c r="D71" s="182">
        <f>+'34.2.3'!D71+'34.2.1'!D71+'34.2.3 (2)'!D71</f>
        <v>88</v>
      </c>
      <c r="E71" s="137">
        <f t="shared" ref="E71:E83" si="10">C71+D71</f>
        <v>193</v>
      </c>
      <c r="F71" s="183">
        <f>'34.2.3'!F71+'34.2.1'!F71</f>
        <v>166</v>
      </c>
      <c r="G71" s="182">
        <f>'34.2.3'!G71+'34.2.1'!G71</f>
        <v>69</v>
      </c>
      <c r="H71" s="138">
        <f t="shared" si="6"/>
        <v>235</v>
      </c>
      <c r="I71" s="183">
        <f t="shared" si="7"/>
        <v>271</v>
      </c>
      <c r="J71" s="182">
        <f t="shared" si="8"/>
        <v>157</v>
      </c>
      <c r="K71" s="138">
        <f t="shared" si="9"/>
        <v>428</v>
      </c>
      <c r="L71" s="157">
        <f t="shared" ref="L71:L83" si="11">+M71-K71</f>
        <v>0</v>
      </c>
      <c r="M71" s="47">
        <v>428</v>
      </c>
    </row>
    <row r="72" spans="1:13" ht="15.75" x14ac:dyDescent="0.25">
      <c r="A72" s="186">
        <v>67</v>
      </c>
      <c r="B72" s="188" t="s">
        <v>151</v>
      </c>
      <c r="C72" s="181">
        <f>'34.2.1'!C72+'34.2.3'!C72+'34.2.3 (2)'!C72</f>
        <v>174</v>
      </c>
      <c r="D72" s="182">
        <f>+'34.2.3'!D72+'34.2.1'!D72+'34.2.3 (2)'!D72</f>
        <v>89</v>
      </c>
      <c r="E72" s="137">
        <f t="shared" si="10"/>
        <v>263</v>
      </c>
      <c r="F72" s="183">
        <f>'34.2.3'!F72+'34.2.1'!F72</f>
        <v>102</v>
      </c>
      <c r="G72" s="182">
        <f>'34.2.3'!G72+'34.2.1'!G72</f>
        <v>85</v>
      </c>
      <c r="H72" s="138">
        <f t="shared" si="6"/>
        <v>187</v>
      </c>
      <c r="I72" s="183">
        <f t="shared" si="7"/>
        <v>276</v>
      </c>
      <c r="J72" s="182">
        <f t="shared" si="8"/>
        <v>174</v>
      </c>
      <c r="K72" s="138">
        <f t="shared" si="9"/>
        <v>450</v>
      </c>
      <c r="L72" s="157">
        <f t="shared" si="11"/>
        <v>0</v>
      </c>
      <c r="M72" s="47">
        <v>450</v>
      </c>
    </row>
    <row r="73" spans="1:13" ht="15.75" x14ac:dyDescent="0.25">
      <c r="A73" s="186">
        <v>68</v>
      </c>
      <c r="B73" s="188" t="s">
        <v>152</v>
      </c>
      <c r="C73" s="181">
        <f>'34.2.1'!C73+'34.2.3'!C73+'34.2.3 (2)'!C73</f>
        <v>108</v>
      </c>
      <c r="D73" s="182">
        <f>+'34.2.3'!D73+'34.2.1'!D73+'34.2.3 (2)'!D73</f>
        <v>67</v>
      </c>
      <c r="E73" s="137">
        <f t="shared" si="10"/>
        <v>175</v>
      </c>
      <c r="F73" s="183">
        <f>'34.2.3'!F73+'34.2.1'!F73</f>
        <v>29</v>
      </c>
      <c r="G73" s="182">
        <f>'34.2.3'!G73+'34.2.1'!G73</f>
        <v>17</v>
      </c>
      <c r="H73" s="138">
        <f t="shared" si="6"/>
        <v>46</v>
      </c>
      <c r="I73" s="183">
        <f t="shared" si="7"/>
        <v>137</v>
      </c>
      <c r="J73" s="182">
        <f t="shared" si="8"/>
        <v>84</v>
      </c>
      <c r="K73" s="138">
        <f t="shared" si="9"/>
        <v>221</v>
      </c>
      <c r="L73" s="157">
        <f t="shared" si="11"/>
        <v>0</v>
      </c>
      <c r="M73" s="47">
        <v>221</v>
      </c>
    </row>
    <row r="74" spans="1:13" ht="15.75" x14ac:dyDescent="0.25">
      <c r="A74" s="186">
        <v>69</v>
      </c>
      <c r="B74" s="188" t="s">
        <v>153</v>
      </c>
      <c r="C74" s="181">
        <f>'34.2.1'!C74+'34.2.3'!C74+'34.2.3 (2)'!C74</f>
        <v>112</v>
      </c>
      <c r="D74" s="182">
        <f>+'34.2.3'!D74+'34.2.1'!D74+'34.2.3 (2)'!D74</f>
        <v>64</v>
      </c>
      <c r="E74" s="137">
        <f t="shared" si="10"/>
        <v>176</v>
      </c>
      <c r="F74" s="183">
        <f>'34.2.3'!F74+'34.2.1'!F74</f>
        <v>71</v>
      </c>
      <c r="G74" s="182">
        <f>'34.2.3'!G74+'34.2.1'!G74</f>
        <v>30</v>
      </c>
      <c r="H74" s="138">
        <f t="shared" si="6"/>
        <v>101</v>
      </c>
      <c r="I74" s="183">
        <f t="shared" si="7"/>
        <v>183</v>
      </c>
      <c r="J74" s="182">
        <f t="shared" si="8"/>
        <v>94</v>
      </c>
      <c r="K74" s="138">
        <f t="shared" si="9"/>
        <v>277</v>
      </c>
      <c r="L74" s="157">
        <f t="shared" si="11"/>
        <v>0</v>
      </c>
      <c r="M74" s="47">
        <v>277</v>
      </c>
    </row>
    <row r="75" spans="1:13" ht="15.75" x14ac:dyDescent="0.25">
      <c r="A75" s="186">
        <v>70</v>
      </c>
      <c r="B75" s="188" t="s">
        <v>154</v>
      </c>
      <c r="C75" s="181">
        <f>'34.2.1'!C75+'34.2.3'!C75+'34.2.3 (2)'!C75</f>
        <v>40</v>
      </c>
      <c r="D75" s="182">
        <f>+'34.2.3'!D75+'34.2.1'!D75+'34.2.3 (2)'!D75</f>
        <v>34</v>
      </c>
      <c r="E75" s="137">
        <f t="shared" si="10"/>
        <v>74</v>
      </c>
      <c r="F75" s="183">
        <f>'34.2.3'!F75+'34.2.1'!F75</f>
        <v>39</v>
      </c>
      <c r="G75" s="182">
        <f>'34.2.3'!G75+'34.2.1'!G75</f>
        <v>51</v>
      </c>
      <c r="H75" s="138">
        <f t="shared" si="6"/>
        <v>90</v>
      </c>
      <c r="I75" s="183">
        <f t="shared" si="7"/>
        <v>79</v>
      </c>
      <c r="J75" s="182">
        <f t="shared" si="8"/>
        <v>85</v>
      </c>
      <c r="K75" s="138">
        <f t="shared" si="9"/>
        <v>164</v>
      </c>
      <c r="L75" s="157">
        <f t="shared" si="11"/>
        <v>0</v>
      </c>
      <c r="M75" s="47">
        <v>164</v>
      </c>
    </row>
    <row r="76" spans="1:13" ht="15.75" x14ac:dyDescent="0.25">
      <c r="A76" s="186">
        <v>71</v>
      </c>
      <c r="B76" s="188" t="s">
        <v>155</v>
      </c>
      <c r="C76" s="181">
        <f>'34.2.1'!C76+'34.2.3'!C76+'34.2.3 (2)'!C76</f>
        <v>201</v>
      </c>
      <c r="D76" s="182">
        <f>+'34.2.3'!D76+'34.2.1'!D76+'34.2.3 (2)'!D76</f>
        <v>130</v>
      </c>
      <c r="E76" s="137">
        <f t="shared" si="10"/>
        <v>331</v>
      </c>
      <c r="F76" s="183">
        <f>'34.2.3'!F76+'34.2.1'!F76</f>
        <v>96</v>
      </c>
      <c r="G76" s="182">
        <f>'34.2.3'!G76+'34.2.1'!G76</f>
        <v>55</v>
      </c>
      <c r="H76" s="138">
        <f t="shared" si="6"/>
        <v>151</v>
      </c>
      <c r="I76" s="183">
        <f t="shared" si="7"/>
        <v>297</v>
      </c>
      <c r="J76" s="182">
        <f t="shared" si="8"/>
        <v>185</v>
      </c>
      <c r="K76" s="138">
        <f t="shared" si="9"/>
        <v>482</v>
      </c>
      <c r="L76" s="157">
        <f t="shared" si="11"/>
        <v>0</v>
      </c>
      <c r="M76" s="47">
        <v>482</v>
      </c>
    </row>
    <row r="77" spans="1:13" ht="15.75" x14ac:dyDescent="0.25">
      <c r="A77" s="186">
        <v>72</v>
      </c>
      <c r="B77" s="188" t="s">
        <v>156</v>
      </c>
      <c r="C77" s="181">
        <f>'34.2.1'!C77+'34.2.3'!C77+'34.2.3 (2)'!C77</f>
        <v>19</v>
      </c>
      <c r="D77" s="182">
        <f>+'34.2.3'!D77+'34.2.1'!D77+'34.2.3 (2)'!D77</f>
        <v>20</v>
      </c>
      <c r="E77" s="137">
        <f t="shared" si="10"/>
        <v>39</v>
      </c>
      <c r="F77" s="183">
        <f>'34.2.3'!F77+'34.2.1'!F77</f>
        <v>0</v>
      </c>
      <c r="G77" s="182">
        <f>'34.2.3'!G77+'34.2.1'!G77</f>
        <v>7</v>
      </c>
      <c r="H77" s="138">
        <f t="shared" si="6"/>
        <v>7</v>
      </c>
      <c r="I77" s="183">
        <f t="shared" si="7"/>
        <v>19</v>
      </c>
      <c r="J77" s="182">
        <f t="shared" si="8"/>
        <v>27</v>
      </c>
      <c r="K77" s="138">
        <f t="shared" si="9"/>
        <v>46</v>
      </c>
      <c r="L77" s="157">
        <f t="shared" si="11"/>
        <v>0</v>
      </c>
      <c r="M77" s="47">
        <v>46</v>
      </c>
    </row>
    <row r="78" spans="1:13" ht="15.75" x14ac:dyDescent="0.25">
      <c r="A78" s="184">
        <v>73</v>
      </c>
      <c r="B78" s="187" t="s">
        <v>157</v>
      </c>
      <c r="C78" s="181">
        <f>'34.2.1'!C78+'34.2.3'!C78+'34.2.3 (2)'!C78</f>
        <v>102</v>
      </c>
      <c r="D78" s="182">
        <f>+'34.2.3'!D78+'34.2.1'!D78+'34.2.3 (2)'!D78</f>
        <v>96</v>
      </c>
      <c r="E78" s="137">
        <f t="shared" si="10"/>
        <v>198</v>
      </c>
      <c r="F78" s="183">
        <f>'34.2.3'!F78+'34.2.1'!F78</f>
        <v>100</v>
      </c>
      <c r="G78" s="182">
        <f>'34.2.3'!G78+'34.2.1'!G78</f>
        <v>130</v>
      </c>
      <c r="H78" s="138">
        <f t="shared" si="6"/>
        <v>230</v>
      </c>
      <c r="I78" s="183">
        <f t="shared" si="7"/>
        <v>202</v>
      </c>
      <c r="J78" s="182">
        <f t="shared" si="8"/>
        <v>226</v>
      </c>
      <c r="K78" s="138">
        <f t="shared" si="9"/>
        <v>428</v>
      </c>
      <c r="L78" s="157">
        <f t="shared" si="11"/>
        <v>0</v>
      </c>
      <c r="M78" s="47">
        <v>428</v>
      </c>
    </row>
    <row r="79" spans="1:13" ht="15.75" x14ac:dyDescent="0.25">
      <c r="A79" s="184">
        <v>74</v>
      </c>
      <c r="B79" s="187" t="s">
        <v>219</v>
      </c>
      <c r="C79" s="181">
        <f>'34.2.1'!C79+'34.2.3'!C79+'34.2.3 (2)'!C79</f>
        <v>126</v>
      </c>
      <c r="D79" s="182">
        <f>+'34.2.3'!D79+'34.2.1'!D79+'34.2.3 (2)'!D79</f>
        <v>118</v>
      </c>
      <c r="E79" s="137">
        <f t="shared" si="10"/>
        <v>244</v>
      </c>
      <c r="F79" s="183">
        <f>'34.2.3'!F79+'34.2.1'!F79</f>
        <v>0</v>
      </c>
      <c r="G79" s="182">
        <f>'34.2.3'!G79+'34.2.1'!G79</f>
        <v>0</v>
      </c>
      <c r="H79" s="138">
        <f t="shared" si="6"/>
        <v>0</v>
      </c>
      <c r="I79" s="183">
        <f t="shared" si="7"/>
        <v>126</v>
      </c>
      <c r="J79" s="182">
        <f t="shared" si="8"/>
        <v>118</v>
      </c>
      <c r="K79" s="138">
        <f t="shared" si="9"/>
        <v>244</v>
      </c>
      <c r="L79" s="157">
        <f t="shared" si="11"/>
        <v>0</v>
      </c>
      <c r="M79" s="47">
        <v>244</v>
      </c>
    </row>
    <row r="80" spans="1:13" ht="15.75" x14ac:dyDescent="0.25">
      <c r="A80" s="184">
        <v>75</v>
      </c>
      <c r="B80" s="187" t="s">
        <v>220</v>
      </c>
      <c r="C80" s="181">
        <f>'34.2.1'!C80+'34.2.3'!C80+'34.2.3 (2)'!C80</f>
        <v>79</v>
      </c>
      <c r="D80" s="182">
        <f>+'34.2.3'!D80+'34.2.1'!D80+'34.2.3 (2)'!D80</f>
        <v>85</v>
      </c>
      <c r="E80" s="137">
        <f t="shared" si="10"/>
        <v>164</v>
      </c>
      <c r="F80" s="183">
        <f>'34.2.3'!F80+'34.2.1'!F80</f>
        <v>0</v>
      </c>
      <c r="G80" s="182">
        <f>'34.2.3'!G80+'34.2.1'!G80</f>
        <v>0</v>
      </c>
      <c r="H80" s="138">
        <f t="shared" si="6"/>
        <v>0</v>
      </c>
      <c r="I80" s="183">
        <f t="shared" si="7"/>
        <v>79</v>
      </c>
      <c r="J80" s="182">
        <f t="shared" si="8"/>
        <v>85</v>
      </c>
      <c r="K80" s="138">
        <f t="shared" si="9"/>
        <v>164</v>
      </c>
      <c r="L80" s="157">
        <f t="shared" si="11"/>
        <v>0</v>
      </c>
      <c r="M80" s="47">
        <v>164</v>
      </c>
    </row>
    <row r="81" spans="1:13" ht="15.75" x14ac:dyDescent="0.25">
      <c r="A81" s="184">
        <v>76</v>
      </c>
      <c r="B81" s="187" t="s">
        <v>221</v>
      </c>
      <c r="C81" s="181">
        <f>'34.2.1'!C81+'34.2.3'!C81+'34.2.3 (2)'!C81</f>
        <v>64</v>
      </c>
      <c r="D81" s="182">
        <f>+'34.2.3'!D81+'34.2.1'!D81+'34.2.3 (2)'!D81</f>
        <v>43</v>
      </c>
      <c r="E81" s="137">
        <f t="shared" si="10"/>
        <v>107</v>
      </c>
      <c r="F81" s="183">
        <f>'34.2.3'!F81+'34.2.1'!F81</f>
        <v>0</v>
      </c>
      <c r="G81" s="182">
        <f>'34.2.3'!G81+'34.2.1'!G81</f>
        <v>0</v>
      </c>
      <c r="H81" s="138">
        <f t="shared" si="6"/>
        <v>0</v>
      </c>
      <c r="I81" s="183">
        <f t="shared" si="7"/>
        <v>64</v>
      </c>
      <c r="J81" s="182">
        <f t="shared" si="8"/>
        <v>43</v>
      </c>
      <c r="K81" s="138">
        <f t="shared" si="9"/>
        <v>107</v>
      </c>
      <c r="L81" s="157">
        <f t="shared" si="11"/>
        <v>0</v>
      </c>
      <c r="M81" s="47">
        <v>107</v>
      </c>
    </row>
    <row r="82" spans="1:13" ht="15.75" x14ac:dyDescent="0.25">
      <c r="A82" s="184">
        <v>77</v>
      </c>
      <c r="B82" s="187" t="s">
        <v>222</v>
      </c>
      <c r="C82" s="181">
        <f>'34.2.1'!C82+'34.2.3'!C82+'34.2.3 (2)'!C82</f>
        <v>79</v>
      </c>
      <c r="D82" s="182">
        <f>+'34.2.3'!D82+'34.2.1'!D82+'34.2.3 (2)'!D82</f>
        <v>17</v>
      </c>
      <c r="E82" s="137">
        <f t="shared" si="10"/>
        <v>96</v>
      </c>
      <c r="F82" s="183">
        <f>'34.2.3'!F82+'34.2.1'!F82</f>
        <v>0</v>
      </c>
      <c r="G82" s="182">
        <f>'34.2.3'!G82+'34.2.1'!G82</f>
        <v>0</v>
      </c>
      <c r="H82" s="138">
        <f t="shared" si="6"/>
        <v>0</v>
      </c>
      <c r="I82" s="183">
        <f t="shared" si="7"/>
        <v>79</v>
      </c>
      <c r="J82" s="182">
        <f t="shared" si="8"/>
        <v>17</v>
      </c>
      <c r="K82" s="138">
        <f t="shared" si="9"/>
        <v>96</v>
      </c>
      <c r="L82" s="157">
        <f t="shared" si="11"/>
        <v>0</v>
      </c>
      <c r="M82" s="47">
        <v>96</v>
      </c>
    </row>
    <row r="83" spans="1:13" ht="16.5" thickBot="1" x14ac:dyDescent="0.3">
      <c r="A83" s="184">
        <v>78</v>
      </c>
      <c r="B83" s="187" t="s">
        <v>223</v>
      </c>
      <c r="C83" s="181">
        <f>'34.2.1'!C83+'34.2.3'!C83+'34.2.3 (2)'!C83</f>
        <v>63</v>
      </c>
      <c r="D83" s="182">
        <f>+'34.2.3'!D83+'34.2.1'!D83+'34.2.3 (2)'!D83</f>
        <v>44</v>
      </c>
      <c r="E83" s="137">
        <f t="shared" si="10"/>
        <v>107</v>
      </c>
      <c r="F83" s="183">
        <f>'34.2.3'!F83+'34.2.1'!F83</f>
        <v>0</v>
      </c>
      <c r="G83" s="182">
        <f>'34.2.3'!G83+'34.2.1'!G83</f>
        <v>0</v>
      </c>
      <c r="H83" s="138">
        <f t="shared" si="6"/>
        <v>0</v>
      </c>
      <c r="I83" s="183">
        <f t="shared" si="7"/>
        <v>63</v>
      </c>
      <c r="J83" s="182">
        <f t="shared" si="8"/>
        <v>44</v>
      </c>
      <c r="K83" s="138">
        <f t="shared" si="9"/>
        <v>107</v>
      </c>
      <c r="L83" s="157">
        <f t="shared" si="11"/>
        <v>0</v>
      </c>
      <c r="M83" s="47">
        <v>107</v>
      </c>
    </row>
    <row r="84" spans="1:13" ht="17.25" thickTop="1" thickBot="1" x14ac:dyDescent="0.3">
      <c r="A84" s="189"/>
      <c r="B84" s="139" t="s">
        <v>6</v>
      </c>
      <c r="C84" s="140">
        <f>SUM(C6:C83)</f>
        <v>40081</v>
      </c>
      <c r="D84" s="141">
        <f>SUM(D6:D83)</f>
        <v>25554</v>
      </c>
      <c r="E84" s="142">
        <f>+C84+D84</f>
        <v>65635</v>
      </c>
      <c r="F84" s="143">
        <f>SUM(F6:F83)</f>
        <v>39310</v>
      </c>
      <c r="G84" s="141">
        <f>SUM(G6:G83)</f>
        <v>26000</v>
      </c>
      <c r="H84" s="144">
        <f>F84+G84</f>
        <v>65310</v>
      </c>
      <c r="I84" s="143">
        <f t="shared" ref="I84" si="12">C84+F84</f>
        <v>79391</v>
      </c>
      <c r="J84" s="141">
        <f t="shared" ref="J84" si="13">D84+G84</f>
        <v>51554</v>
      </c>
      <c r="K84" s="144">
        <f t="shared" ref="K84" si="14">I84+J84</f>
        <v>130945</v>
      </c>
    </row>
    <row r="85" spans="1:13" ht="13.5" thickTop="1" x14ac:dyDescent="0.2">
      <c r="A85" s="273" t="s">
        <v>228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</row>
    <row r="86" spans="1:13" x14ac:dyDescent="0.2">
      <c r="C86" s="114"/>
      <c r="D86" s="114"/>
      <c r="E86" s="114"/>
      <c r="F86" s="114"/>
    </row>
    <row r="87" spans="1:13" x14ac:dyDescent="0.2">
      <c r="C87" s="114"/>
      <c r="D87" s="114"/>
      <c r="E87" s="114"/>
      <c r="F87" s="114"/>
    </row>
  </sheetData>
  <mergeCells count="7">
    <mergeCell ref="A85:K85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/>
  <colBreaks count="1" manualBreakCount="1">
    <brk id="11" max="1048575" man="1"/>
  </colBreaks>
  <ignoredErrors>
    <ignoredError sqref="E84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"/>
  <sheetViews>
    <sheetView view="pageBreakPreview" zoomScale="90" zoomScaleNormal="110" zoomScaleSheetLayoutView="90" workbookViewId="0">
      <pane xSplit="2" ySplit="6" topLeftCell="V7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baseColWidth="10" defaultRowHeight="12.75" x14ac:dyDescent="0.2"/>
  <cols>
    <col min="1" max="1" width="5.140625" style="66" customWidth="1"/>
    <col min="2" max="2" width="42.85546875" style="111" customWidth="1"/>
    <col min="3" max="3" width="11.85546875" style="66" bestFit="1" customWidth="1"/>
    <col min="4" max="5" width="11.42578125" style="66"/>
    <col min="15" max="15" width="5.140625" style="66" customWidth="1"/>
    <col min="16" max="16" width="48" style="111" customWidth="1"/>
  </cols>
  <sheetData>
    <row r="1" spans="1:28" ht="18" x14ac:dyDescent="0.25">
      <c r="A1" s="261" t="s">
        <v>261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 t="s">
        <v>229</v>
      </c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</row>
    <row r="3" spans="1:28" ht="16.5" thickBot="1" x14ac:dyDescent="0.25">
      <c r="A3" s="110"/>
      <c r="N3" s="31" t="s">
        <v>292</v>
      </c>
      <c r="O3" s="110"/>
      <c r="AB3" s="31" t="s">
        <v>293</v>
      </c>
    </row>
    <row r="4" spans="1:28" ht="18.75" customHeight="1" thickTop="1" thickBot="1" x14ac:dyDescent="0.25">
      <c r="A4" s="256" t="s">
        <v>8</v>
      </c>
      <c r="B4" s="256" t="s">
        <v>188</v>
      </c>
      <c r="C4" s="270" t="s">
        <v>216</v>
      </c>
      <c r="D4" s="271"/>
      <c r="E4" s="272"/>
      <c r="F4" s="270" t="s">
        <v>215</v>
      </c>
      <c r="G4" s="271"/>
      <c r="H4" s="272"/>
      <c r="I4" s="270" t="s">
        <v>260</v>
      </c>
      <c r="J4" s="271"/>
      <c r="K4" s="272"/>
      <c r="L4" s="256" t="s">
        <v>6</v>
      </c>
      <c r="M4" s="256"/>
      <c r="N4" s="256"/>
      <c r="O4" s="256" t="s">
        <v>8</v>
      </c>
      <c r="P4" s="256" t="s">
        <v>188</v>
      </c>
      <c r="Q4" s="256" t="s">
        <v>216</v>
      </c>
      <c r="R4" s="256"/>
      <c r="S4" s="256"/>
      <c r="T4" s="256" t="s">
        <v>215</v>
      </c>
      <c r="U4" s="256"/>
      <c r="V4" s="256"/>
      <c r="W4" s="256" t="s">
        <v>260</v>
      </c>
      <c r="X4" s="256"/>
      <c r="Y4" s="256"/>
      <c r="Z4" s="256" t="s">
        <v>6</v>
      </c>
      <c r="AA4" s="256"/>
      <c r="AB4" s="256"/>
    </row>
    <row r="5" spans="1:28" ht="21" customHeight="1" thickTop="1" thickBot="1" x14ac:dyDescent="0.25">
      <c r="A5" s="256"/>
      <c r="B5" s="256"/>
      <c r="C5" s="121" t="s">
        <v>186</v>
      </c>
      <c r="D5" s="122" t="s">
        <v>187</v>
      </c>
      <c r="E5" s="123" t="s">
        <v>125</v>
      </c>
      <c r="F5" s="121" t="s">
        <v>186</v>
      </c>
      <c r="G5" s="122" t="s">
        <v>187</v>
      </c>
      <c r="H5" s="123" t="s">
        <v>125</v>
      </c>
      <c r="I5" s="121" t="s">
        <v>186</v>
      </c>
      <c r="J5" s="122" t="s">
        <v>187</v>
      </c>
      <c r="K5" s="123" t="s">
        <v>125</v>
      </c>
      <c r="L5" s="205" t="s">
        <v>186</v>
      </c>
      <c r="M5" s="205" t="s">
        <v>187</v>
      </c>
      <c r="N5" s="205" t="s">
        <v>125</v>
      </c>
      <c r="O5" s="256"/>
      <c r="P5" s="256"/>
      <c r="Q5" s="205" t="s">
        <v>186</v>
      </c>
      <c r="R5" s="205" t="s">
        <v>187</v>
      </c>
      <c r="S5" s="205" t="s">
        <v>125</v>
      </c>
      <c r="T5" s="205" t="s">
        <v>186</v>
      </c>
      <c r="U5" s="205" t="s">
        <v>187</v>
      </c>
      <c r="V5" s="205" t="s">
        <v>125</v>
      </c>
      <c r="W5" s="236" t="s">
        <v>186</v>
      </c>
      <c r="X5" s="236" t="s">
        <v>187</v>
      </c>
      <c r="Y5" s="236" t="s">
        <v>125</v>
      </c>
      <c r="Z5" s="205" t="s">
        <v>186</v>
      </c>
      <c r="AA5" s="205" t="s">
        <v>187</v>
      </c>
      <c r="AB5" s="205" t="s">
        <v>125</v>
      </c>
    </row>
    <row r="6" spans="1:28" ht="16.5" thickTop="1" x14ac:dyDescent="0.25">
      <c r="A6" s="158">
        <v>1</v>
      </c>
      <c r="B6" s="159" t="s">
        <v>11</v>
      </c>
      <c r="C6" s="216">
        <f>'34.2.1'!I6</f>
        <v>1203</v>
      </c>
      <c r="D6" s="217">
        <f>'34.2.1'!J6</f>
        <v>870</v>
      </c>
      <c r="E6" s="218">
        <f>+C6+D6</f>
        <v>2073</v>
      </c>
      <c r="F6" s="216">
        <f>+'34.2.3'!I6</f>
        <v>456</v>
      </c>
      <c r="G6" s="217">
        <f>'34.2.3'!J6</f>
        <v>286</v>
      </c>
      <c r="H6" s="218">
        <f>+F6+G6</f>
        <v>742</v>
      </c>
      <c r="I6" s="216">
        <f>'34.2.3 (2)'!I6</f>
        <v>0</v>
      </c>
      <c r="J6" s="217">
        <f>'34.2.3 (2)'!J6</f>
        <v>0</v>
      </c>
      <c r="K6" s="218">
        <f>+I6+J6</f>
        <v>0</v>
      </c>
      <c r="L6" s="216">
        <f>+C6+F6+I6</f>
        <v>1659</v>
      </c>
      <c r="M6" s="217">
        <f>+D6+G6+J6</f>
        <v>1156</v>
      </c>
      <c r="N6" s="218">
        <f>+L6+M6</f>
        <v>2815</v>
      </c>
      <c r="O6" s="158">
        <v>1</v>
      </c>
      <c r="P6" s="159" t="s">
        <v>11</v>
      </c>
      <c r="Q6" s="206">
        <f>+C6/E6*100</f>
        <v>58.031837916063679</v>
      </c>
      <c r="R6" s="207">
        <f>+D6/E6*100</f>
        <v>41.968162083936321</v>
      </c>
      <c r="S6" s="208">
        <f>+Q6+R6</f>
        <v>100</v>
      </c>
      <c r="T6" s="210">
        <f t="shared" ref="T6:T55" si="0">IFERROR(F6/H6*100,0)</f>
        <v>61.45552560646901</v>
      </c>
      <c r="U6" s="211">
        <f t="shared" ref="U6:U55" si="1">IFERROR(G6/H6*100,0)</f>
        <v>38.544474393530997</v>
      </c>
      <c r="V6" s="212">
        <f>+T6+U6</f>
        <v>100</v>
      </c>
      <c r="W6" s="210">
        <f t="shared" ref="W6:W69" si="2">IFERROR(I6/K6*100,0)</f>
        <v>0</v>
      </c>
      <c r="X6" s="211">
        <f t="shared" ref="X6:X69" si="3">IFERROR(J6/K6*100,0)</f>
        <v>0</v>
      </c>
      <c r="Y6" s="244">
        <f>+W6+X6</f>
        <v>0</v>
      </c>
      <c r="Z6" s="206">
        <f>+L6/N6*100</f>
        <v>58.934280639431613</v>
      </c>
      <c r="AA6" s="207">
        <f>+M6/N6*100</f>
        <v>41.06571936056838</v>
      </c>
      <c r="AB6" s="208">
        <f>+Z6+AA6</f>
        <v>100</v>
      </c>
    </row>
    <row r="7" spans="1:28" ht="15.75" x14ac:dyDescent="0.25">
      <c r="A7" s="160">
        <v>2</v>
      </c>
      <c r="B7" s="161" t="s">
        <v>64</v>
      </c>
      <c r="C7" s="124">
        <f>'34.2.1'!I7</f>
        <v>2041</v>
      </c>
      <c r="D7" s="219">
        <f>'34.2.1'!J7</f>
        <v>1857</v>
      </c>
      <c r="E7" s="220">
        <f t="shared" ref="E7:E55" si="4">+C7+D7</f>
        <v>3898</v>
      </c>
      <c r="F7" s="124">
        <f>+'34.2.3'!I7</f>
        <v>602</v>
      </c>
      <c r="G7" s="219">
        <f>'34.2.3'!J7</f>
        <v>623</v>
      </c>
      <c r="H7" s="220">
        <f t="shared" ref="H7:H55" si="5">+F7+G7</f>
        <v>1225</v>
      </c>
      <c r="I7" s="224">
        <f>'34.2.3 (2)'!I7</f>
        <v>0</v>
      </c>
      <c r="J7" s="225">
        <f>'34.2.3 (2)'!J7</f>
        <v>0</v>
      </c>
      <c r="K7" s="226">
        <f t="shared" ref="K7:K70" si="6">+I7+J7</f>
        <v>0</v>
      </c>
      <c r="L7" s="224">
        <f t="shared" ref="L7:L70" si="7">+C7+F7+I7</f>
        <v>2643</v>
      </c>
      <c r="M7" s="225">
        <f t="shared" ref="M7:M70" si="8">+D7+G7+J7</f>
        <v>2480</v>
      </c>
      <c r="N7" s="226">
        <f t="shared" ref="N7:N55" si="9">+L7+M7</f>
        <v>5123</v>
      </c>
      <c r="O7" s="160">
        <v>2</v>
      </c>
      <c r="P7" s="161" t="s">
        <v>64</v>
      </c>
      <c r="Q7" s="206">
        <f t="shared" ref="Q7:Q55" si="10">+C7/E7*100</f>
        <v>52.360184710107745</v>
      </c>
      <c r="R7" s="207">
        <f t="shared" ref="R7:R55" si="11">+D7/E7*100</f>
        <v>47.639815289892255</v>
      </c>
      <c r="S7" s="208">
        <f t="shared" ref="S7:S55" si="12">+Q7+R7</f>
        <v>100</v>
      </c>
      <c r="T7" s="213">
        <f t="shared" si="0"/>
        <v>49.142857142857146</v>
      </c>
      <c r="U7" s="214">
        <f t="shared" si="1"/>
        <v>50.857142857142854</v>
      </c>
      <c r="V7" s="215">
        <f t="shared" ref="V7:V55" si="13">+T7+U7</f>
        <v>100</v>
      </c>
      <c r="W7" s="213">
        <f t="shared" si="2"/>
        <v>0</v>
      </c>
      <c r="X7" s="214">
        <f t="shared" si="3"/>
        <v>0</v>
      </c>
      <c r="Y7" s="244">
        <f t="shared" ref="Y7:Y70" si="14">+W7+X7</f>
        <v>0</v>
      </c>
      <c r="Z7" s="206">
        <f t="shared" ref="Z7:Z55" si="15">+L7/N7*100</f>
        <v>51.590864727698616</v>
      </c>
      <c r="AA7" s="207">
        <f t="shared" ref="AA7:AA55" si="16">+M7/N7*100</f>
        <v>48.409135272301384</v>
      </c>
      <c r="AB7" s="208">
        <f t="shared" ref="AB7:AB55" si="17">+Z7+AA7</f>
        <v>100</v>
      </c>
    </row>
    <row r="8" spans="1:28" ht="15.75" x14ac:dyDescent="0.25">
      <c r="A8" s="160">
        <v>3</v>
      </c>
      <c r="B8" s="161" t="s">
        <v>12</v>
      </c>
      <c r="C8" s="124">
        <f>'34.2.1'!I8</f>
        <v>1019</v>
      </c>
      <c r="D8" s="219">
        <f>'34.2.1'!J8</f>
        <v>986</v>
      </c>
      <c r="E8" s="220">
        <f t="shared" si="4"/>
        <v>2005</v>
      </c>
      <c r="F8" s="124">
        <f>+'34.2.3'!I8</f>
        <v>428</v>
      </c>
      <c r="G8" s="219">
        <f>'34.2.3'!J8</f>
        <v>327</v>
      </c>
      <c r="H8" s="220">
        <f t="shared" si="5"/>
        <v>755</v>
      </c>
      <c r="I8" s="224">
        <f>'34.2.3 (2)'!I8</f>
        <v>0</v>
      </c>
      <c r="J8" s="225">
        <f>'34.2.3 (2)'!J8</f>
        <v>0</v>
      </c>
      <c r="K8" s="226">
        <f t="shared" si="6"/>
        <v>0</v>
      </c>
      <c r="L8" s="224">
        <f t="shared" si="7"/>
        <v>1447</v>
      </c>
      <c r="M8" s="225">
        <f t="shared" si="8"/>
        <v>1313</v>
      </c>
      <c r="N8" s="226">
        <f t="shared" si="9"/>
        <v>2760</v>
      </c>
      <c r="O8" s="160">
        <v>3</v>
      </c>
      <c r="P8" s="161" t="s">
        <v>12</v>
      </c>
      <c r="Q8" s="206">
        <f t="shared" si="10"/>
        <v>50.822942643391521</v>
      </c>
      <c r="R8" s="207">
        <f t="shared" si="11"/>
        <v>49.177057356608479</v>
      </c>
      <c r="S8" s="208">
        <f t="shared" si="12"/>
        <v>100</v>
      </c>
      <c r="T8" s="213">
        <f t="shared" si="0"/>
        <v>56.688741721854306</v>
      </c>
      <c r="U8" s="214">
        <f t="shared" si="1"/>
        <v>43.311258278145701</v>
      </c>
      <c r="V8" s="215">
        <f t="shared" si="13"/>
        <v>100</v>
      </c>
      <c r="W8" s="213">
        <f t="shared" si="2"/>
        <v>0</v>
      </c>
      <c r="X8" s="214">
        <f t="shared" si="3"/>
        <v>0</v>
      </c>
      <c r="Y8" s="244">
        <f t="shared" si="14"/>
        <v>0</v>
      </c>
      <c r="Z8" s="206">
        <f t="shared" si="15"/>
        <v>52.427536231884055</v>
      </c>
      <c r="AA8" s="207">
        <f t="shared" si="16"/>
        <v>47.572463768115938</v>
      </c>
      <c r="AB8" s="208">
        <f t="shared" si="17"/>
        <v>100</v>
      </c>
    </row>
    <row r="9" spans="1:28" ht="15.75" x14ac:dyDescent="0.25">
      <c r="A9" s="160">
        <v>4</v>
      </c>
      <c r="B9" s="161" t="s">
        <v>62</v>
      </c>
      <c r="C9" s="124">
        <f>'34.2.1'!I9</f>
        <v>745</v>
      </c>
      <c r="D9" s="219">
        <f>'34.2.1'!J9</f>
        <v>853</v>
      </c>
      <c r="E9" s="220">
        <f t="shared" si="4"/>
        <v>1598</v>
      </c>
      <c r="F9" s="124">
        <f>+'34.2.3'!I9</f>
        <v>402</v>
      </c>
      <c r="G9" s="219">
        <f>'34.2.3'!J9</f>
        <v>376</v>
      </c>
      <c r="H9" s="220">
        <f t="shared" si="5"/>
        <v>778</v>
      </c>
      <c r="I9" s="224">
        <f>'34.2.3 (2)'!I9</f>
        <v>0</v>
      </c>
      <c r="J9" s="225">
        <f>'34.2.3 (2)'!J9</f>
        <v>0</v>
      </c>
      <c r="K9" s="226">
        <f t="shared" si="6"/>
        <v>0</v>
      </c>
      <c r="L9" s="224">
        <f t="shared" si="7"/>
        <v>1147</v>
      </c>
      <c r="M9" s="225">
        <f t="shared" si="8"/>
        <v>1229</v>
      </c>
      <c r="N9" s="226">
        <f t="shared" si="9"/>
        <v>2376</v>
      </c>
      <c r="O9" s="160">
        <v>4</v>
      </c>
      <c r="P9" s="161" t="s">
        <v>62</v>
      </c>
      <c r="Q9" s="206">
        <f t="shared" si="10"/>
        <v>46.620775969962452</v>
      </c>
      <c r="R9" s="207">
        <f t="shared" si="11"/>
        <v>53.379224030037541</v>
      </c>
      <c r="S9" s="208">
        <f t="shared" si="12"/>
        <v>100</v>
      </c>
      <c r="T9" s="213">
        <f t="shared" si="0"/>
        <v>51.670951156812336</v>
      </c>
      <c r="U9" s="214">
        <f t="shared" si="1"/>
        <v>48.329048843187664</v>
      </c>
      <c r="V9" s="215">
        <f t="shared" si="13"/>
        <v>100</v>
      </c>
      <c r="W9" s="213">
        <f t="shared" si="2"/>
        <v>0</v>
      </c>
      <c r="X9" s="214">
        <f t="shared" si="3"/>
        <v>0</v>
      </c>
      <c r="Y9" s="244">
        <f t="shared" si="14"/>
        <v>0</v>
      </c>
      <c r="Z9" s="206">
        <f t="shared" si="15"/>
        <v>48.274410774410775</v>
      </c>
      <c r="AA9" s="207">
        <f t="shared" si="16"/>
        <v>51.725589225589232</v>
      </c>
      <c r="AB9" s="208">
        <f t="shared" si="17"/>
        <v>100</v>
      </c>
    </row>
    <row r="10" spans="1:28" ht="15.75" x14ac:dyDescent="0.25">
      <c r="A10" s="160">
        <v>5</v>
      </c>
      <c r="B10" s="161" t="s">
        <v>13</v>
      </c>
      <c r="C10" s="124">
        <f>'34.2.1'!I10</f>
        <v>1661</v>
      </c>
      <c r="D10" s="219">
        <f>'34.2.1'!J10</f>
        <v>1244</v>
      </c>
      <c r="E10" s="220">
        <f t="shared" si="4"/>
        <v>2905</v>
      </c>
      <c r="F10" s="124">
        <f>+'34.2.3'!I10</f>
        <v>882</v>
      </c>
      <c r="G10" s="219">
        <f>'34.2.3'!J10</f>
        <v>592</v>
      </c>
      <c r="H10" s="220">
        <f t="shared" si="5"/>
        <v>1474</v>
      </c>
      <c r="I10" s="224">
        <f>'34.2.3 (2)'!I10</f>
        <v>0</v>
      </c>
      <c r="J10" s="225">
        <f>'34.2.3 (2)'!J10</f>
        <v>0</v>
      </c>
      <c r="K10" s="226">
        <f t="shared" si="6"/>
        <v>0</v>
      </c>
      <c r="L10" s="224">
        <f t="shared" si="7"/>
        <v>2543</v>
      </c>
      <c r="M10" s="225">
        <f t="shared" si="8"/>
        <v>1836</v>
      </c>
      <c r="N10" s="226">
        <f t="shared" si="9"/>
        <v>4379</v>
      </c>
      <c r="O10" s="160">
        <v>5</v>
      </c>
      <c r="P10" s="161" t="s">
        <v>13</v>
      </c>
      <c r="Q10" s="206">
        <f t="shared" si="10"/>
        <v>57.177280550774526</v>
      </c>
      <c r="R10" s="207">
        <f t="shared" si="11"/>
        <v>42.822719449225474</v>
      </c>
      <c r="S10" s="208">
        <f t="shared" si="12"/>
        <v>100</v>
      </c>
      <c r="T10" s="213">
        <f t="shared" si="0"/>
        <v>59.837177747625518</v>
      </c>
      <c r="U10" s="214">
        <f t="shared" si="1"/>
        <v>40.16282225237449</v>
      </c>
      <c r="V10" s="215">
        <f t="shared" si="13"/>
        <v>100</v>
      </c>
      <c r="W10" s="213">
        <f t="shared" si="2"/>
        <v>0</v>
      </c>
      <c r="X10" s="214">
        <f t="shared" si="3"/>
        <v>0</v>
      </c>
      <c r="Y10" s="244">
        <f t="shared" si="14"/>
        <v>0</v>
      </c>
      <c r="Z10" s="206">
        <f t="shared" si="15"/>
        <v>58.072619319479337</v>
      </c>
      <c r="AA10" s="207">
        <f t="shared" si="16"/>
        <v>41.927380680520663</v>
      </c>
      <c r="AB10" s="208">
        <f t="shared" si="17"/>
        <v>100</v>
      </c>
    </row>
    <row r="11" spans="1:28" ht="15.75" x14ac:dyDescent="0.25">
      <c r="A11" s="160">
        <v>6</v>
      </c>
      <c r="B11" s="161" t="s">
        <v>14</v>
      </c>
      <c r="C11" s="124">
        <f>'34.2.1'!I11</f>
        <v>2486</v>
      </c>
      <c r="D11" s="219">
        <f>'34.2.1'!J11</f>
        <v>1281</v>
      </c>
      <c r="E11" s="220">
        <f t="shared" si="4"/>
        <v>3767</v>
      </c>
      <c r="F11" s="124">
        <f>+'34.2.3'!I11</f>
        <v>988</v>
      </c>
      <c r="G11" s="219">
        <f>'34.2.3'!J11</f>
        <v>545</v>
      </c>
      <c r="H11" s="220">
        <f t="shared" si="5"/>
        <v>1533</v>
      </c>
      <c r="I11" s="224">
        <f>'34.2.3 (2)'!I11</f>
        <v>0</v>
      </c>
      <c r="J11" s="225">
        <f>'34.2.3 (2)'!J11</f>
        <v>0</v>
      </c>
      <c r="K11" s="226">
        <f t="shared" si="6"/>
        <v>0</v>
      </c>
      <c r="L11" s="224">
        <f t="shared" si="7"/>
        <v>3474</v>
      </c>
      <c r="M11" s="225">
        <f t="shared" si="8"/>
        <v>1826</v>
      </c>
      <c r="N11" s="226">
        <f t="shared" si="9"/>
        <v>5300</v>
      </c>
      <c r="O11" s="160">
        <v>6</v>
      </c>
      <c r="P11" s="161" t="s">
        <v>14</v>
      </c>
      <c r="Q11" s="206">
        <f t="shared" si="10"/>
        <v>65.99415980886647</v>
      </c>
      <c r="R11" s="207">
        <f t="shared" si="11"/>
        <v>34.00584019113353</v>
      </c>
      <c r="S11" s="208">
        <f t="shared" si="12"/>
        <v>100</v>
      </c>
      <c r="T11" s="213">
        <f t="shared" si="0"/>
        <v>64.448793215916496</v>
      </c>
      <c r="U11" s="214">
        <f t="shared" si="1"/>
        <v>35.551206784083497</v>
      </c>
      <c r="V11" s="215">
        <f t="shared" si="13"/>
        <v>100</v>
      </c>
      <c r="W11" s="213">
        <f t="shared" si="2"/>
        <v>0</v>
      </c>
      <c r="X11" s="214">
        <f t="shared" si="3"/>
        <v>0</v>
      </c>
      <c r="Y11" s="244">
        <f t="shared" si="14"/>
        <v>0</v>
      </c>
      <c r="Z11" s="206">
        <f t="shared" si="15"/>
        <v>65.547169811320757</v>
      </c>
      <c r="AA11" s="207">
        <f t="shared" si="16"/>
        <v>34.452830188679243</v>
      </c>
      <c r="AB11" s="208">
        <f t="shared" si="17"/>
        <v>100</v>
      </c>
    </row>
    <row r="12" spans="1:28" ht="15.75" x14ac:dyDescent="0.25">
      <c r="A12" s="160">
        <v>7</v>
      </c>
      <c r="B12" s="161" t="s">
        <v>1</v>
      </c>
      <c r="C12" s="124">
        <f>'34.2.1'!I12</f>
        <v>1430</v>
      </c>
      <c r="D12" s="219">
        <f>'34.2.1'!J12</f>
        <v>1205</v>
      </c>
      <c r="E12" s="220">
        <f t="shared" si="4"/>
        <v>2635</v>
      </c>
      <c r="F12" s="124">
        <f>+'34.2.3'!I12</f>
        <v>471</v>
      </c>
      <c r="G12" s="219">
        <f>'34.2.3'!J12</f>
        <v>347</v>
      </c>
      <c r="H12" s="220">
        <f t="shared" si="5"/>
        <v>818</v>
      </c>
      <c r="I12" s="224">
        <f>'34.2.3 (2)'!I12</f>
        <v>0</v>
      </c>
      <c r="J12" s="225">
        <f>'34.2.3 (2)'!J12</f>
        <v>0</v>
      </c>
      <c r="K12" s="226">
        <f t="shared" si="6"/>
        <v>0</v>
      </c>
      <c r="L12" s="224">
        <f t="shared" si="7"/>
        <v>1901</v>
      </c>
      <c r="M12" s="225">
        <f t="shared" si="8"/>
        <v>1552</v>
      </c>
      <c r="N12" s="226">
        <f t="shared" si="9"/>
        <v>3453</v>
      </c>
      <c r="O12" s="160">
        <v>7</v>
      </c>
      <c r="P12" s="161" t="s">
        <v>1</v>
      </c>
      <c r="Q12" s="206">
        <f t="shared" si="10"/>
        <v>54.269449715370023</v>
      </c>
      <c r="R12" s="207">
        <f t="shared" si="11"/>
        <v>45.730550284629977</v>
      </c>
      <c r="S12" s="208">
        <f t="shared" si="12"/>
        <v>100</v>
      </c>
      <c r="T12" s="213">
        <f t="shared" si="0"/>
        <v>57.579462102689483</v>
      </c>
      <c r="U12" s="214">
        <f t="shared" si="1"/>
        <v>42.42053789731051</v>
      </c>
      <c r="V12" s="215">
        <f t="shared" si="13"/>
        <v>100</v>
      </c>
      <c r="W12" s="213">
        <f t="shared" si="2"/>
        <v>0</v>
      </c>
      <c r="X12" s="214">
        <f t="shared" si="3"/>
        <v>0</v>
      </c>
      <c r="Y12" s="244">
        <f t="shared" si="14"/>
        <v>0</v>
      </c>
      <c r="Z12" s="206">
        <f t="shared" si="15"/>
        <v>55.053576600057916</v>
      </c>
      <c r="AA12" s="207">
        <f t="shared" si="16"/>
        <v>44.946423399942084</v>
      </c>
      <c r="AB12" s="208">
        <f t="shared" si="17"/>
        <v>100</v>
      </c>
    </row>
    <row r="13" spans="1:28" ht="15.75" x14ac:dyDescent="0.25">
      <c r="A13" s="160">
        <v>8</v>
      </c>
      <c r="B13" s="161" t="s">
        <v>15</v>
      </c>
      <c r="C13" s="124">
        <f>'34.2.1'!I13</f>
        <v>1141</v>
      </c>
      <c r="D13" s="219">
        <f>'34.2.1'!J13</f>
        <v>594</v>
      </c>
      <c r="E13" s="220">
        <f t="shared" si="4"/>
        <v>1735</v>
      </c>
      <c r="F13" s="124">
        <f>+'34.2.3'!I13</f>
        <v>206</v>
      </c>
      <c r="G13" s="219">
        <f>'34.2.3'!J13</f>
        <v>106</v>
      </c>
      <c r="H13" s="220">
        <f t="shared" si="5"/>
        <v>312</v>
      </c>
      <c r="I13" s="224">
        <f>'34.2.3 (2)'!I13</f>
        <v>0</v>
      </c>
      <c r="J13" s="225">
        <f>'34.2.3 (2)'!J13</f>
        <v>0</v>
      </c>
      <c r="K13" s="226">
        <f t="shared" si="6"/>
        <v>0</v>
      </c>
      <c r="L13" s="224">
        <f t="shared" si="7"/>
        <v>1347</v>
      </c>
      <c r="M13" s="225">
        <f t="shared" si="8"/>
        <v>700</v>
      </c>
      <c r="N13" s="226">
        <f t="shared" si="9"/>
        <v>2047</v>
      </c>
      <c r="O13" s="160">
        <v>8</v>
      </c>
      <c r="P13" s="161" t="s">
        <v>15</v>
      </c>
      <c r="Q13" s="206">
        <f t="shared" si="10"/>
        <v>65.763688760806915</v>
      </c>
      <c r="R13" s="207">
        <f t="shared" si="11"/>
        <v>34.236311239193085</v>
      </c>
      <c r="S13" s="208">
        <f t="shared" si="12"/>
        <v>100</v>
      </c>
      <c r="T13" s="213">
        <f t="shared" si="0"/>
        <v>66.025641025641022</v>
      </c>
      <c r="U13" s="214">
        <f t="shared" si="1"/>
        <v>33.974358974358978</v>
      </c>
      <c r="V13" s="215">
        <f t="shared" si="13"/>
        <v>100</v>
      </c>
      <c r="W13" s="213">
        <f t="shared" si="2"/>
        <v>0</v>
      </c>
      <c r="X13" s="214">
        <f t="shared" si="3"/>
        <v>0</v>
      </c>
      <c r="Y13" s="244">
        <f t="shared" si="14"/>
        <v>0</v>
      </c>
      <c r="Z13" s="206">
        <f t="shared" si="15"/>
        <v>65.803615046409377</v>
      </c>
      <c r="AA13" s="207">
        <f t="shared" si="16"/>
        <v>34.196384953590616</v>
      </c>
      <c r="AB13" s="208">
        <f t="shared" si="17"/>
        <v>100</v>
      </c>
    </row>
    <row r="14" spans="1:28" ht="15.75" x14ac:dyDescent="0.25">
      <c r="A14" s="160">
        <v>9</v>
      </c>
      <c r="B14" s="161" t="s">
        <v>32</v>
      </c>
      <c r="C14" s="124">
        <f>'34.2.1'!I14</f>
        <v>2091</v>
      </c>
      <c r="D14" s="219">
        <f>'34.2.1'!J14</f>
        <v>1634</v>
      </c>
      <c r="E14" s="220">
        <f t="shared" si="4"/>
        <v>3725</v>
      </c>
      <c r="F14" s="124">
        <f>+'34.2.3'!I14</f>
        <v>829</v>
      </c>
      <c r="G14" s="219">
        <f>'34.2.3'!J14</f>
        <v>486</v>
      </c>
      <c r="H14" s="220">
        <f t="shared" si="5"/>
        <v>1315</v>
      </c>
      <c r="I14" s="224">
        <f>'34.2.3 (2)'!I14</f>
        <v>12</v>
      </c>
      <c r="J14" s="225">
        <f>'34.2.3 (2)'!J14</f>
        <v>0</v>
      </c>
      <c r="K14" s="226">
        <f t="shared" si="6"/>
        <v>12</v>
      </c>
      <c r="L14" s="224">
        <f t="shared" si="7"/>
        <v>2932</v>
      </c>
      <c r="M14" s="225">
        <f t="shared" si="8"/>
        <v>2120</v>
      </c>
      <c r="N14" s="226">
        <f t="shared" si="9"/>
        <v>5052</v>
      </c>
      <c r="O14" s="160">
        <v>9</v>
      </c>
      <c r="P14" s="161" t="s">
        <v>32</v>
      </c>
      <c r="Q14" s="206">
        <f t="shared" si="10"/>
        <v>56.134228187919469</v>
      </c>
      <c r="R14" s="207">
        <f t="shared" si="11"/>
        <v>43.865771812080538</v>
      </c>
      <c r="S14" s="208">
        <f t="shared" si="12"/>
        <v>100</v>
      </c>
      <c r="T14" s="213">
        <f t="shared" si="0"/>
        <v>63.041825095057035</v>
      </c>
      <c r="U14" s="214">
        <f t="shared" si="1"/>
        <v>36.958174904942965</v>
      </c>
      <c r="V14" s="215">
        <f t="shared" si="13"/>
        <v>100</v>
      </c>
      <c r="W14" s="213">
        <f t="shared" si="2"/>
        <v>100</v>
      </c>
      <c r="X14" s="214">
        <f t="shared" si="3"/>
        <v>0</v>
      </c>
      <c r="Y14" s="244">
        <f t="shared" si="14"/>
        <v>100</v>
      </c>
      <c r="Z14" s="206">
        <f t="shared" si="15"/>
        <v>58.036421219319081</v>
      </c>
      <c r="AA14" s="207">
        <f t="shared" si="16"/>
        <v>41.963578780680919</v>
      </c>
      <c r="AB14" s="208">
        <f t="shared" si="17"/>
        <v>100</v>
      </c>
    </row>
    <row r="15" spans="1:28" ht="15.75" x14ac:dyDescent="0.25">
      <c r="A15" s="160">
        <v>10</v>
      </c>
      <c r="B15" s="161" t="s">
        <v>33</v>
      </c>
      <c r="C15" s="124">
        <f>'34.2.1'!I15</f>
        <v>255</v>
      </c>
      <c r="D15" s="219">
        <f>'34.2.1'!J15</f>
        <v>200</v>
      </c>
      <c r="E15" s="220">
        <f t="shared" si="4"/>
        <v>455</v>
      </c>
      <c r="F15" s="124">
        <f>+'34.2.3'!I15</f>
        <v>138</v>
      </c>
      <c r="G15" s="219">
        <f>'34.2.3'!J15</f>
        <v>164</v>
      </c>
      <c r="H15" s="220">
        <f t="shared" si="5"/>
        <v>302</v>
      </c>
      <c r="I15" s="224">
        <f>'34.2.3 (2)'!I15</f>
        <v>0</v>
      </c>
      <c r="J15" s="225">
        <f>'34.2.3 (2)'!J15</f>
        <v>0</v>
      </c>
      <c r="K15" s="226">
        <f t="shared" si="6"/>
        <v>0</v>
      </c>
      <c r="L15" s="224">
        <f t="shared" si="7"/>
        <v>393</v>
      </c>
      <c r="M15" s="225">
        <f t="shared" si="8"/>
        <v>364</v>
      </c>
      <c r="N15" s="226">
        <f t="shared" si="9"/>
        <v>757</v>
      </c>
      <c r="O15" s="160">
        <v>10</v>
      </c>
      <c r="P15" s="161" t="s">
        <v>33</v>
      </c>
      <c r="Q15" s="206">
        <f t="shared" si="10"/>
        <v>56.043956043956044</v>
      </c>
      <c r="R15" s="207">
        <f t="shared" si="11"/>
        <v>43.956043956043956</v>
      </c>
      <c r="S15" s="208">
        <f t="shared" si="12"/>
        <v>100</v>
      </c>
      <c r="T15" s="213">
        <f t="shared" si="0"/>
        <v>45.695364238410598</v>
      </c>
      <c r="U15" s="214">
        <f t="shared" si="1"/>
        <v>54.304635761589402</v>
      </c>
      <c r="V15" s="215">
        <f t="shared" si="13"/>
        <v>100</v>
      </c>
      <c r="W15" s="213">
        <f t="shared" si="2"/>
        <v>0</v>
      </c>
      <c r="X15" s="214">
        <f t="shared" si="3"/>
        <v>0</v>
      </c>
      <c r="Y15" s="244">
        <f t="shared" si="14"/>
        <v>0</v>
      </c>
      <c r="Z15" s="206">
        <f t="shared" si="15"/>
        <v>51.915455746367236</v>
      </c>
      <c r="AA15" s="207">
        <f t="shared" si="16"/>
        <v>48.084544253632764</v>
      </c>
      <c r="AB15" s="208">
        <f t="shared" si="17"/>
        <v>100</v>
      </c>
    </row>
    <row r="16" spans="1:28" ht="15.75" x14ac:dyDescent="0.25">
      <c r="A16" s="160">
        <v>11</v>
      </c>
      <c r="B16" s="161" t="s">
        <v>63</v>
      </c>
      <c r="C16" s="124">
        <f>'34.2.1'!I16</f>
        <v>784</v>
      </c>
      <c r="D16" s="219">
        <f>'34.2.1'!J16</f>
        <v>508</v>
      </c>
      <c r="E16" s="220">
        <f t="shared" si="4"/>
        <v>1292</v>
      </c>
      <c r="F16" s="124">
        <f>+'34.2.3'!I16</f>
        <v>309</v>
      </c>
      <c r="G16" s="219">
        <f>'34.2.3'!J16</f>
        <v>188</v>
      </c>
      <c r="H16" s="220">
        <f t="shared" si="5"/>
        <v>497</v>
      </c>
      <c r="I16" s="224">
        <f>'34.2.3 (2)'!I16</f>
        <v>0</v>
      </c>
      <c r="J16" s="225">
        <f>'34.2.3 (2)'!J16</f>
        <v>0</v>
      </c>
      <c r="K16" s="226">
        <f t="shared" si="6"/>
        <v>0</v>
      </c>
      <c r="L16" s="224">
        <f t="shared" si="7"/>
        <v>1093</v>
      </c>
      <c r="M16" s="225">
        <f t="shared" si="8"/>
        <v>696</v>
      </c>
      <c r="N16" s="226">
        <f t="shared" si="9"/>
        <v>1789</v>
      </c>
      <c r="O16" s="160">
        <v>11</v>
      </c>
      <c r="P16" s="161" t="s">
        <v>63</v>
      </c>
      <c r="Q16" s="206">
        <f t="shared" si="10"/>
        <v>60.681114551083596</v>
      </c>
      <c r="R16" s="207">
        <f t="shared" si="11"/>
        <v>39.318885448916404</v>
      </c>
      <c r="S16" s="208">
        <f t="shared" si="12"/>
        <v>100</v>
      </c>
      <c r="T16" s="213">
        <f t="shared" si="0"/>
        <v>62.173038229376253</v>
      </c>
      <c r="U16" s="214">
        <f t="shared" si="1"/>
        <v>37.82696177062374</v>
      </c>
      <c r="V16" s="215">
        <f t="shared" si="13"/>
        <v>100</v>
      </c>
      <c r="W16" s="213">
        <f t="shared" si="2"/>
        <v>0</v>
      </c>
      <c r="X16" s="214">
        <f t="shared" si="3"/>
        <v>0</v>
      </c>
      <c r="Y16" s="244">
        <f t="shared" si="14"/>
        <v>0</v>
      </c>
      <c r="Z16" s="206">
        <f t="shared" si="15"/>
        <v>61.095584125209612</v>
      </c>
      <c r="AA16" s="207">
        <f t="shared" si="16"/>
        <v>38.904415874790388</v>
      </c>
      <c r="AB16" s="208">
        <f t="shared" si="17"/>
        <v>100</v>
      </c>
    </row>
    <row r="17" spans="1:28" ht="15.75" x14ac:dyDescent="0.25">
      <c r="A17" s="160">
        <v>12</v>
      </c>
      <c r="B17" s="161" t="s">
        <v>25</v>
      </c>
      <c r="C17" s="124">
        <f>'34.2.1'!I17</f>
        <v>1545</v>
      </c>
      <c r="D17" s="219">
        <f>'34.2.1'!J17</f>
        <v>1040</v>
      </c>
      <c r="E17" s="220">
        <f t="shared" si="4"/>
        <v>2585</v>
      </c>
      <c r="F17" s="124">
        <f>+'34.2.3'!I17</f>
        <v>183</v>
      </c>
      <c r="G17" s="219">
        <f>'34.2.3'!J17</f>
        <v>140</v>
      </c>
      <c r="H17" s="220">
        <f t="shared" si="5"/>
        <v>323</v>
      </c>
      <c r="I17" s="224">
        <f>'34.2.3 (2)'!I17</f>
        <v>0</v>
      </c>
      <c r="J17" s="225">
        <f>'34.2.3 (2)'!J17</f>
        <v>0</v>
      </c>
      <c r="K17" s="226">
        <f t="shared" si="6"/>
        <v>0</v>
      </c>
      <c r="L17" s="224">
        <f t="shared" si="7"/>
        <v>1728</v>
      </c>
      <c r="M17" s="225">
        <f t="shared" si="8"/>
        <v>1180</v>
      </c>
      <c r="N17" s="226">
        <f t="shared" si="9"/>
        <v>2908</v>
      </c>
      <c r="O17" s="160">
        <v>12</v>
      </c>
      <c r="P17" s="161" t="s">
        <v>25</v>
      </c>
      <c r="Q17" s="206">
        <f t="shared" si="10"/>
        <v>59.767891682785304</v>
      </c>
      <c r="R17" s="207">
        <f t="shared" si="11"/>
        <v>40.232108317214696</v>
      </c>
      <c r="S17" s="208">
        <f t="shared" si="12"/>
        <v>100</v>
      </c>
      <c r="T17" s="213">
        <f t="shared" si="0"/>
        <v>56.656346749226003</v>
      </c>
      <c r="U17" s="214">
        <f t="shared" si="1"/>
        <v>43.343653250773997</v>
      </c>
      <c r="V17" s="215">
        <f t="shared" si="13"/>
        <v>100</v>
      </c>
      <c r="W17" s="213">
        <f t="shared" si="2"/>
        <v>0</v>
      </c>
      <c r="X17" s="214">
        <f t="shared" si="3"/>
        <v>0</v>
      </c>
      <c r="Y17" s="244">
        <f t="shared" si="14"/>
        <v>0</v>
      </c>
      <c r="Z17" s="206">
        <f t="shared" si="15"/>
        <v>59.422283356258596</v>
      </c>
      <c r="AA17" s="207">
        <f t="shared" si="16"/>
        <v>40.577716643741404</v>
      </c>
      <c r="AB17" s="208">
        <f t="shared" si="17"/>
        <v>100</v>
      </c>
    </row>
    <row r="18" spans="1:28" ht="15.75" x14ac:dyDescent="0.25">
      <c r="A18" s="160">
        <v>13</v>
      </c>
      <c r="B18" s="161" t="s">
        <v>65</v>
      </c>
      <c r="C18" s="124">
        <f>'34.2.1'!I18</f>
        <v>1838</v>
      </c>
      <c r="D18" s="219">
        <f>'34.2.1'!J18</f>
        <v>1496</v>
      </c>
      <c r="E18" s="220">
        <f t="shared" si="4"/>
        <v>3334</v>
      </c>
      <c r="F18" s="124">
        <f>+'34.2.3'!I18</f>
        <v>541</v>
      </c>
      <c r="G18" s="219">
        <f>'34.2.3'!J18</f>
        <v>473</v>
      </c>
      <c r="H18" s="220">
        <f t="shared" si="5"/>
        <v>1014</v>
      </c>
      <c r="I18" s="224">
        <f>'34.2.3 (2)'!I18</f>
        <v>0</v>
      </c>
      <c r="J18" s="225">
        <f>'34.2.3 (2)'!J18</f>
        <v>0</v>
      </c>
      <c r="K18" s="226">
        <f t="shared" si="6"/>
        <v>0</v>
      </c>
      <c r="L18" s="224">
        <f t="shared" si="7"/>
        <v>2379</v>
      </c>
      <c r="M18" s="225">
        <f t="shared" si="8"/>
        <v>1969</v>
      </c>
      <c r="N18" s="226">
        <f t="shared" si="9"/>
        <v>4348</v>
      </c>
      <c r="O18" s="160">
        <v>13</v>
      </c>
      <c r="P18" s="161" t="s">
        <v>65</v>
      </c>
      <c r="Q18" s="206">
        <f t="shared" si="10"/>
        <v>55.128974205158968</v>
      </c>
      <c r="R18" s="207">
        <f t="shared" si="11"/>
        <v>44.871025794841032</v>
      </c>
      <c r="S18" s="208">
        <f t="shared" si="12"/>
        <v>100</v>
      </c>
      <c r="T18" s="213">
        <f t="shared" si="0"/>
        <v>53.353057199211037</v>
      </c>
      <c r="U18" s="214">
        <f t="shared" si="1"/>
        <v>46.646942800788956</v>
      </c>
      <c r="V18" s="215">
        <f t="shared" si="13"/>
        <v>100</v>
      </c>
      <c r="W18" s="213">
        <f t="shared" si="2"/>
        <v>0</v>
      </c>
      <c r="X18" s="214">
        <f t="shared" si="3"/>
        <v>0</v>
      </c>
      <c r="Y18" s="244">
        <f t="shared" si="14"/>
        <v>0</v>
      </c>
      <c r="Z18" s="206">
        <f t="shared" si="15"/>
        <v>54.714811407543692</v>
      </c>
      <c r="AA18" s="207">
        <f t="shared" si="16"/>
        <v>45.285188592456301</v>
      </c>
      <c r="AB18" s="208">
        <f t="shared" si="17"/>
        <v>100</v>
      </c>
    </row>
    <row r="19" spans="1:28" ht="15.75" x14ac:dyDescent="0.25">
      <c r="A19" s="160">
        <v>14</v>
      </c>
      <c r="B19" s="161" t="s">
        <v>34</v>
      </c>
      <c r="C19" s="124">
        <f>'34.2.1'!I19</f>
        <v>600</v>
      </c>
      <c r="D19" s="219">
        <f>'34.2.1'!J19</f>
        <v>549</v>
      </c>
      <c r="E19" s="220">
        <f t="shared" si="4"/>
        <v>1149</v>
      </c>
      <c r="F19" s="124">
        <f>+'34.2.3'!I19</f>
        <v>337</v>
      </c>
      <c r="G19" s="219">
        <f>'34.2.3'!J19</f>
        <v>233</v>
      </c>
      <c r="H19" s="220">
        <f t="shared" si="5"/>
        <v>570</v>
      </c>
      <c r="I19" s="224">
        <f>'34.2.3 (2)'!I19</f>
        <v>0</v>
      </c>
      <c r="J19" s="225">
        <f>'34.2.3 (2)'!J19</f>
        <v>0</v>
      </c>
      <c r="K19" s="226">
        <f t="shared" si="6"/>
        <v>0</v>
      </c>
      <c r="L19" s="224">
        <f t="shared" si="7"/>
        <v>937</v>
      </c>
      <c r="M19" s="225">
        <f t="shared" si="8"/>
        <v>782</v>
      </c>
      <c r="N19" s="226">
        <f t="shared" si="9"/>
        <v>1719</v>
      </c>
      <c r="O19" s="160">
        <v>14</v>
      </c>
      <c r="P19" s="161" t="s">
        <v>34</v>
      </c>
      <c r="Q19" s="206">
        <f t="shared" si="10"/>
        <v>52.219321148825074</v>
      </c>
      <c r="R19" s="207">
        <f t="shared" si="11"/>
        <v>47.780678851174933</v>
      </c>
      <c r="S19" s="208">
        <f t="shared" si="12"/>
        <v>100</v>
      </c>
      <c r="T19" s="213">
        <f t="shared" si="0"/>
        <v>59.122807017543856</v>
      </c>
      <c r="U19" s="214">
        <f t="shared" si="1"/>
        <v>40.877192982456137</v>
      </c>
      <c r="V19" s="215">
        <f t="shared" si="13"/>
        <v>100</v>
      </c>
      <c r="W19" s="213">
        <f t="shared" si="2"/>
        <v>0</v>
      </c>
      <c r="X19" s="214">
        <f t="shared" si="3"/>
        <v>0</v>
      </c>
      <c r="Y19" s="244">
        <f t="shared" si="14"/>
        <v>0</v>
      </c>
      <c r="Z19" s="206">
        <f t="shared" si="15"/>
        <v>54.508435136707391</v>
      </c>
      <c r="AA19" s="207">
        <f t="shared" si="16"/>
        <v>45.491564863292609</v>
      </c>
      <c r="AB19" s="208">
        <f t="shared" si="17"/>
        <v>100</v>
      </c>
    </row>
    <row r="20" spans="1:28" ht="15.75" x14ac:dyDescent="0.25">
      <c r="A20" s="160">
        <v>15</v>
      </c>
      <c r="B20" s="161" t="s">
        <v>26</v>
      </c>
      <c r="C20" s="124">
        <f>'34.2.1'!I20</f>
        <v>421</v>
      </c>
      <c r="D20" s="219">
        <f>'34.2.1'!J20</f>
        <v>353</v>
      </c>
      <c r="E20" s="220">
        <f t="shared" si="4"/>
        <v>774</v>
      </c>
      <c r="F20" s="124">
        <f>+'34.2.3'!I20</f>
        <v>306</v>
      </c>
      <c r="G20" s="219">
        <f>'34.2.3'!J20</f>
        <v>139</v>
      </c>
      <c r="H20" s="220">
        <f t="shared" si="5"/>
        <v>445</v>
      </c>
      <c r="I20" s="224">
        <f>'34.2.3 (2)'!I20</f>
        <v>0</v>
      </c>
      <c r="J20" s="225">
        <f>'34.2.3 (2)'!J20</f>
        <v>0</v>
      </c>
      <c r="K20" s="226">
        <f t="shared" si="6"/>
        <v>0</v>
      </c>
      <c r="L20" s="224">
        <f t="shared" si="7"/>
        <v>727</v>
      </c>
      <c r="M20" s="225">
        <f t="shared" si="8"/>
        <v>492</v>
      </c>
      <c r="N20" s="226">
        <f t="shared" si="9"/>
        <v>1219</v>
      </c>
      <c r="O20" s="160">
        <v>15</v>
      </c>
      <c r="P20" s="161" t="s">
        <v>26</v>
      </c>
      <c r="Q20" s="206">
        <f t="shared" si="10"/>
        <v>54.39276485788114</v>
      </c>
      <c r="R20" s="207">
        <f t="shared" si="11"/>
        <v>45.60723514211886</v>
      </c>
      <c r="S20" s="208">
        <f t="shared" si="12"/>
        <v>100</v>
      </c>
      <c r="T20" s="213">
        <f t="shared" si="0"/>
        <v>68.764044943820224</v>
      </c>
      <c r="U20" s="214">
        <f t="shared" si="1"/>
        <v>31.235955056179776</v>
      </c>
      <c r="V20" s="215">
        <f t="shared" si="13"/>
        <v>100</v>
      </c>
      <c r="W20" s="213">
        <f t="shared" si="2"/>
        <v>0</v>
      </c>
      <c r="X20" s="214">
        <f t="shared" si="3"/>
        <v>0</v>
      </c>
      <c r="Y20" s="244">
        <f t="shared" si="14"/>
        <v>0</v>
      </c>
      <c r="Z20" s="206">
        <f t="shared" si="15"/>
        <v>59.639048400328143</v>
      </c>
      <c r="AA20" s="207">
        <f t="shared" si="16"/>
        <v>40.360951599671864</v>
      </c>
      <c r="AB20" s="208">
        <f t="shared" si="17"/>
        <v>100</v>
      </c>
    </row>
    <row r="21" spans="1:28" ht="15.75" x14ac:dyDescent="0.25">
      <c r="A21" s="160">
        <v>16</v>
      </c>
      <c r="B21" s="161" t="s">
        <v>35</v>
      </c>
      <c r="C21" s="124">
        <f>'34.2.1'!I21</f>
        <v>713</v>
      </c>
      <c r="D21" s="219">
        <f>'34.2.1'!J21</f>
        <v>703</v>
      </c>
      <c r="E21" s="220">
        <f t="shared" si="4"/>
        <v>1416</v>
      </c>
      <c r="F21" s="124">
        <f>+'34.2.3'!I21</f>
        <v>203</v>
      </c>
      <c r="G21" s="219">
        <f>'34.2.3'!J21</f>
        <v>182</v>
      </c>
      <c r="H21" s="220">
        <f t="shared" si="5"/>
        <v>385</v>
      </c>
      <c r="I21" s="224">
        <f>'34.2.3 (2)'!I21</f>
        <v>0</v>
      </c>
      <c r="J21" s="225">
        <f>'34.2.3 (2)'!J21</f>
        <v>0</v>
      </c>
      <c r="K21" s="226">
        <f t="shared" si="6"/>
        <v>0</v>
      </c>
      <c r="L21" s="224">
        <f t="shared" si="7"/>
        <v>916</v>
      </c>
      <c r="M21" s="225">
        <f t="shared" si="8"/>
        <v>885</v>
      </c>
      <c r="N21" s="226">
        <f t="shared" si="9"/>
        <v>1801</v>
      </c>
      <c r="O21" s="160">
        <v>16</v>
      </c>
      <c r="P21" s="161" t="s">
        <v>35</v>
      </c>
      <c r="Q21" s="206">
        <f t="shared" si="10"/>
        <v>50.353107344632761</v>
      </c>
      <c r="R21" s="207">
        <f t="shared" si="11"/>
        <v>49.646892655367232</v>
      </c>
      <c r="S21" s="208">
        <f t="shared" si="12"/>
        <v>100</v>
      </c>
      <c r="T21" s="213">
        <f t="shared" si="0"/>
        <v>52.72727272727272</v>
      </c>
      <c r="U21" s="214">
        <f t="shared" si="1"/>
        <v>47.272727272727273</v>
      </c>
      <c r="V21" s="215">
        <f t="shared" si="13"/>
        <v>100</v>
      </c>
      <c r="W21" s="213">
        <f t="shared" si="2"/>
        <v>0</v>
      </c>
      <c r="X21" s="214">
        <f t="shared" si="3"/>
        <v>0</v>
      </c>
      <c r="Y21" s="244">
        <f t="shared" si="14"/>
        <v>0</v>
      </c>
      <c r="Z21" s="206">
        <f t="shared" si="15"/>
        <v>50.860632981676844</v>
      </c>
      <c r="AA21" s="207">
        <f t="shared" si="16"/>
        <v>49.139367018323156</v>
      </c>
      <c r="AB21" s="208">
        <f t="shared" si="17"/>
        <v>100</v>
      </c>
    </row>
    <row r="22" spans="1:28" ht="15.75" x14ac:dyDescent="0.25">
      <c r="A22" s="160">
        <v>17</v>
      </c>
      <c r="B22" s="161" t="s">
        <v>28</v>
      </c>
      <c r="C22" s="124">
        <f>'34.2.1'!I22</f>
        <v>736</v>
      </c>
      <c r="D22" s="219">
        <f>'34.2.1'!J22</f>
        <v>323</v>
      </c>
      <c r="E22" s="220">
        <f t="shared" si="4"/>
        <v>1059</v>
      </c>
      <c r="F22" s="124">
        <f>+'34.2.3'!I22</f>
        <v>309</v>
      </c>
      <c r="G22" s="219">
        <f>'34.2.3'!J22</f>
        <v>102</v>
      </c>
      <c r="H22" s="220">
        <f t="shared" si="5"/>
        <v>411</v>
      </c>
      <c r="I22" s="224">
        <f>'34.2.3 (2)'!I22</f>
        <v>0</v>
      </c>
      <c r="J22" s="225">
        <f>'34.2.3 (2)'!J22</f>
        <v>0</v>
      </c>
      <c r="K22" s="226">
        <f t="shared" si="6"/>
        <v>0</v>
      </c>
      <c r="L22" s="224">
        <f t="shared" si="7"/>
        <v>1045</v>
      </c>
      <c r="M22" s="225">
        <f t="shared" si="8"/>
        <v>425</v>
      </c>
      <c r="N22" s="226">
        <f t="shared" si="9"/>
        <v>1470</v>
      </c>
      <c r="O22" s="160">
        <v>17</v>
      </c>
      <c r="P22" s="161" t="s">
        <v>28</v>
      </c>
      <c r="Q22" s="206">
        <f t="shared" si="10"/>
        <v>69.499527856468362</v>
      </c>
      <c r="R22" s="207">
        <f t="shared" si="11"/>
        <v>30.500472143531631</v>
      </c>
      <c r="S22" s="208">
        <f t="shared" si="12"/>
        <v>100</v>
      </c>
      <c r="T22" s="213">
        <f t="shared" si="0"/>
        <v>75.18248175182481</v>
      </c>
      <c r="U22" s="214">
        <f t="shared" si="1"/>
        <v>24.817518248175183</v>
      </c>
      <c r="V22" s="215">
        <f t="shared" si="13"/>
        <v>100</v>
      </c>
      <c r="W22" s="213">
        <f t="shared" si="2"/>
        <v>0</v>
      </c>
      <c r="X22" s="214">
        <f t="shared" si="3"/>
        <v>0</v>
      </c>
      <c r="Y22" s="244">
        <f t="shared" si="14"/>
        <v>0</v>
      </c>
      <c r="Z22" s="206">
        <f t="shared" si="15"/>
        <v>71.088435374149668</v>
      </c>
      <c r="AA22" s="207">
        <f t="shared" si="16"/>
        <v>28.911564625850339</v>
      </c>
      <c r="AB22" s="208">
        <f t="shared" si="17"/>
        <v>100</v>
      </c>
    </row>
    <row r="23" spans="1:28" ht="15.75" x14ac:dyDescent="0.25">
      <c r="A23" s="160">
        <v>18</v>
      </c>
      <c r="B23" s="161" t="s">
        <v>29</v>
      </c>
      <c r="C23" s="124">
        <f>'34.2.1'!I23</f>
        <v>940</v>
      </c>
      <c r="D23" s="219">
        <f>'34.2.1'!J23</f>
        <v>755</v>
      </c>
      <c r="E23" s="220">
        <f t="shared" si="4"/>
        <v>1695</v>
      </c>
      <c r="F23" s="124">
        <f>+'34.2.3'!I23</f>
        <v>431</v>
      </c>
      <c r="G23" s="219">
        <f>'34.2.3'!J23</f>
        <v>373</v>
      </c>
      <c r="H23" s="220">
        <f t="shared" si="5"/>
        <v>804</v>
      </c>
      <c r="I23" s="224">
        <f>'34.2.3 (2)'!I23</f>
        <v>24</v>
      </c>
      <c r="J23" s="225">
        <f>'34.2.3 (2)'!J23</f>
        <v>1</v>
      </c>
      <c r="K23" s="226">
        <f t="shared" si="6"/>
        <v>25</v>
      </c>
      <c r="L23" s="224">
        <f t="shared" si="7"/>
        <v>1395</v>
      </c>
      <c r="M23" s="225">
        <f t="shared" si="8"/>
        <v>1129</v>
      </c>
      <c r="N23" s="226">
        <f t="shared" si="9"/>
        <v>2524</v>
      </c>
      <c r="O23" s="160">
        <v>18</v>
      </c>
      <c r="P23" s="161" t="s">
        <v>29</v>
      </c>
      <c r="Q23" s="206">
        <f t="shared" si="10"/>
        <v>55.45722713864307</v>
      </c>
      <c r="R23" s="207">
        <f t="shared" si="11"/>
        <v>44.54277286135693</v>
      </c>
      <c r="S23" s="208">
        <f t="shared" si="12"/>
        <v>100</v>
      </c>
      <c r="T23" s="213">
        <f t="shared" si="0"/>
        <v>53.60696517412935</v>
      </c>
      <c r="U23" s="214">
        <f t="shared" si="1"/>
        <v>46.39303482587065</v>
      </c>
      <c r="V23" s="215">
        <f t="shared" si="13"/>
        <v>100</v>
      </c>
      <c r="W23" s="213">
        <f t="shared" si="2"/>
        <v>96</v>
      </c>
      <c r="X23" s="214">
        <f t="shared" si="3"/>
        <v>4</v>
      </c>
      <c r="Y23" s="244">
        <f t="shared" si="14"/>
        <v>100</v>
      </c>
      <c r="Z23" s="206">
        <f t="shared" si="15"/>
        <v>55.269413629160056</v>
      </c>
      <c r="AA23" s="207">
        <f t="shared" si="16"/>
        <v>44.730586370839937</v>
      </c>
      <c r="AB23" s="208">
        <f t="shared" si="17"/>
        <v>100</v>
      </c>
    </row>
    <row r="24" spans="1:28" ht="15.75" x14ac:dyDescent="0.25">
      <c r="A24" s="160">
        <v>19</v>
      </c>
      <c r="B24" s="161" t="s">
        <v>24</v>
      </c>
      <c r="C24" s="124">
        <f>'34.2.1'!I24</f>
        <v>779</v>
      </c>
      <c r="D24" s="219">
        <f>'34.2.1'!J24</f>
        <v>436</v>
      </c>
      <c r="E24" s="220">
        <f t="shared" si="4"/>
        <v>1215</v>
      </c>
      <c r="F24" s="124">
        <f>+'34.2.3'!I24</f>
        <v>213</v>
      </c>
      <c r="G24" s="219">
        <f>'34.2.3'!J24</f>
        <v>104</v>
      </c>
      <c r="H24" s="220">
        <f t="shared" si="5"/>
        <v>317</v>
      </c>
      <c r="I24" s="224">
        <f>'34.2.3 (2)'!I24</f>
        <v>0</v>
      </c>
      <c r="J24" s="225">
        <f>'34.2.3 (2)'!J24</f>
        <v>0</v>
      </c>
      <c r="K24" s="226">
        <f t="shared" si="6"/>
        <v>0</v>
      </c>
      <c r="L24" s="224">
        <f t="shared" si="7"/>
        <v>992</v>
      </c>
      <c r="M24" s="225">
        <f t="shared" si="8"/>
        <v>540</v>
      </c>
      <c r="N24" s="226">
        <f t="shared" si="9"/>
        <v>1532</v>
      </c>
      <c r="O24" s="160">
        <v>19</v>
      </c>
      <c r="P24" s="161" t="s">
        <v>24</v>
      </c>
      <c r="Q24" s="206">
        <f t="shared" si="10"/>
        <v>64.115226337448561</v>
      </c>
      <c r="R24" s="207">
        <f t="shared" si="11"/>
        <v>35.884773662551439</v>
      </c>
      <c r="S24" s="208">
        <f t="shared" si="12"/>
        <v>100</v>
      </c>
      <c r="T24" s="213">
        <f t="shared" si="0"/>
        <v>67.192429022082024</v>
      </c>
      <c r="U24" s="214">
        <f t="shared" si="1"/>
        <v>32.807570977917983</v>
      </c>
      <c r="V24" s="215">
        <f t="shared" si="13"/>
        <v>100</v>
      </c>
      <c r="W24" s="213">
        <f t="shared" si="2"/>
        <v>0</v>
      </c>
      <c r="X24" s="214">
        <f t="shared" si="3"/>
        <v>0</v>
      </c>
      <c r="Y24" s="244">
        <f t="shared" si="14"/>
        <v>0</v>
      </c>
      <c r="Z24" s="206">
        <f t="shared" si="15"/>
        <v>64.751958224543088</v>
      </c>
      <c r="AA24" s="207">
        <f t="shared" si="16"/>
        <v>35.248041775456919</v>
      </c>
      <c r="AB24" s="208">
        <f t="shared" si="17"/>
        <v>100</v>
      </c>
    </row>
    <row r="25" spans="1:28" ht="15.75" x14ac:dyDescent="0.25">
      <c r="A25" s="160">
        <v>20</v>
      </c>
      <c r="B25" s="161" t="s">
        <v>127</v>
      </c>
      <c r="C25" s="124">
        <f>'34.2.1'!I25</f>
        <v>336</v>
      </c>
      <c r="D25" s="219">
        <f>'34.2.1'!J25</f>
        <v>201</v>
      </c>
      <c r="E25" s="220">
        <f t="shared" si="4"/>
        <v>537</v>
      </c>
      <c r="F25" s="124">
        <f>+'34.2.3'!I25</f>
        <v>184</v>
      </c>
      <c r="G25" s="219">
        <f>'34.2.3'!J25</f>
        <v>111</v>
      </c>
      <c r="H25" s="220">
        <f t="shared" si="5"/>
        <v>295</v>
      </c>
      <c r="I25" s="224">
        <f>'34.2.3 (2)'!I25</f>
        <v>0</v>
      </c>
      <c r="J25" s="225">
        <f>'34.2.3 (2)'!J25</f>
        <v>0</v>
      </c>
      <c r="K25" s="226">
        <f t="shared" si="6"/>
        <v>0</v>
      </c>
      <c r="L25" s="224">
        <f t="shared" si="7"/>
        <v>520</v>
      </c>
      <c r="M25" s="225">
        <f t="shared" si="8"/>
        <v>312</v>
      </c>
      <c r="N25" s="226">
        <f t="shared" si="9"/>
        <v>832</v>
      </c>
      <c r="O25" s="160">
        <v>20</v>
      </c>
      <c r="P25" s="161" t="s">
        <v>127</v>
      </c>
      <c r="Q25" s="206">
        <f t="shared" si="10"/>
        <v>62.569832402234638</v>
      </c>
      <c r="R25" s="207">
        <f t="shared" si="11"/>
        <v>37.430167597765362</v>
      </c>
      <c r="S25" s="208">
        <f t="shared" si="12"/>
        <v>100</v>
      </c>
      <c r="T25" s="213">
        <f t="shared" si="0"/>
        <v>62.372881355932208</v>
      </c>
      <c r="U25" s="214">
        <f t="shared" si="1"/>
        <v>37.627118644067799</v>
      </c>
      <c r="V25" s="215">
        <f t="shared" si="13"/>
        <v>100</v>
      </c>
      <c r="W25" s="213">
        <f t="shared" si="2"/>
        <v>0</v>
      </c>
      <c r="X25" s="214">
        <f t="shared" si="3"/>
        <v>0</v>
      </c>
      <c r="Y25" s="244">
        <f t="shared" si="14"/>
        <v>0</v>
      </c>
      <c r="Z25" s="206">
        <f t="shared" si="15"/>
        <v>62.5</v>
      </c>
      <c r="AA25" s="207">
        <f t="shared" si="16"/>
        <v>37.5</v>
      </c>
      <c r="AB25" s="208">
        <f t="shared" si="17"/>
        <v>100</v>
      </c>
    </row>
    <row r="26" spans="1:28" ht="15.75" x14ac:dyDescent="0.25">
      <c r="A26" s="160">
        <v>21</v>
      </c>
      <c r="B26" s="161" t="s">
        <v>31</v>
      </c>
      <c r="C26" s="124">
        <f>'34.2.1'!I26</f>
        <v>890</v>
      </c>
      <c r="D26" s="219">
        <f>'34.2.1'!J26</f>
        <v>757</v>
      </c>
      <c r="E26" s="220">
        <f t="shared" si="4"/>
        <v>1647</v>
      </c>
      <c r="F26" s="124">
        <f>+'34.2.3'!I26</f>
        <v>509</v>
      </c>
      <c r="G26" s="219">
        <f>'34.2.3'!J26</f>
        <v>347</v>
      </c>
      <c r="H26" s="220">
        <f t="shared" si="5"/>
        <v>856</v>
      </c>
      <c r="I26" s="224">
        <f>'34.2.3 (2)'!I26</f>
        <v>4</v>
      </c>
      <c r="J26" s="225">
        <f>'34.2.3 (2)'!J26</f>
        <v>6</v>
      </c>
      <c r="K26" s="226">
        <f t="shared" si="6"/>
        <v>10</v>
      </c>
      <c r="L26" s="224">
        <f t="shared" si="7"/>
        <v>1403</v>
      </c>
      <c r="M26" s="225">
        <f t="shared" si="8"/>
        <v>1110</v>
      </c>
      <c r="N26" s="226">
        <f t="shared" si="9"/>
        <v>2513</v>
      </c>
      <c r="O26" s="160">
        <v>21</v>
      </c>
      <c r="P26" s="161" t="s">
        <v>31</v>
      </c>
      <c r="Q26" s="206">
        <f t="shared" si="10"/>
        <v>54.03764420157863</v>
      </c>
      <c r="R26" s="207">
        <f t="shared" si="11"/>
        <v>45.96235579842137</v>
      </c>
      <c r="S26" s="208">
        <f t="shared" si="12"/>
        <v>100</v>
      </c>
      <c r="T26" s="213">
        <f t="shared" si="0"/>
        <v>59.462616822429901</v>
      </c>
      <c r="U26" s="214">
        <f t="shared" si="1"/>
        <v>40.537383177570092</v>
      </c>
      <c r="V26" s="215">
        <f t="shared" si="13"/>
        <v>100</v>
      </c>
      <c r="W26" s="213">
        <f t="shared" si="2"/>
        <v>40</v>
      </c>
      <c r="X26" s="214">
        <f t="shared" si="3"/>
        <v>60</v>
      </c>
      <c r="Y26" s="244">
        <f t="shared" si="14"/>
        <v>100</v>
      </c>
      <c r="Z26" s="206">
        <f t="shared" si="15"/>
        <v>55.829685634699565</v>
      </c>
      <c r="AA26" s="207">
        <f t="shared" si="16"/>
        <v>44.170314365300442</v>
      </c>
      <c r="AB26" s="208">
        <f t="shared" si="17"/>
        <v>100</v>
      </c>
    </row>
    <row r="27" spans="1:28" ht="15.75" x14ac:dyDescent="0.25">
      <c r="A27" s="160">
        <v>22</v>
      </c>
      <c r="B27" s="161" t="s">
        <v>9</v>
      </c>
      <c r="C27" s="124">
        <f>'34.2.1'!I27</f>
        <v>554</v>
      </c>
      <c r="D27" s="219">
        <f>'34.2.1'!J27</f>
        <v>356</v>
      </c>
      <c r="E27" s="220">
        <f t="shared" si="4"/>
        <v>910</v>
      </c>
      <c r="F27" s="124">
        <f>+'34.2.3'!I27</f>
        <v>192</v>
      </c>
      <c r="G27" s="219">
        <f>'34.2.3'!J27</f>
        <v>126</v>
      </c>
      <c r="H27" s="220">
        <f t="shared" si="5"/>
        <v>318</v>
      </c>
      <c r="I27" s="224">
        <f>'34.2.3 (2)'!I27</f>
        <v>0</v>
      </c>
      <c r="J27" s="225">
        <f>'34.2.3 (2)'!J27</f>
        <v>0</v>
      </c>
      <c r="K27" s="226">
        <f t="shared" si="6"/>
        <v>0</v>
      </c>
      <c r="L27" s="224">
        <f t="shared" si="7"/>
        <v>746</v>
      </c>
      <c r="M27" s="225">
        <f t="shared" si="8"/>
        <v>482</v>
      </c>
      <c r="N27" s="226">
        <f t="shared" si="9"/>
        <v>1228</v>
      </c>
      <c r="O27" s="160">
        <v>22</v>
      </c>
      <c r="P27" s="161" t="s">
        <v>9</v>
      </c>
      <c r="Q27" s="206">
        <f t="shared" si="10"/>
        <v>60.879120879120876</v>
      </c>
      <c r="R27" s="207">
        <f t="shared" si="11"/>
        <v>39.120879120879124</v>
      </c>
      <c r="S27" s="208">
        <f t="shared" si="12"/>
        <v>100</v>
      </c>
      <c r="T27" s="213">
        <f t="shared" si="0"/>
        <v>60.377358490566039</v>
      </c>
      <c r="U27" s="214">
        <f t="shared" si="1"/>
        <v>39.622641509433961</v>
      </c>
      <c r="V27" s="215">
        <f t="shared" si="13"/>
        <v>100</v>
      </c>
      <c r="W27" s="213">
        <f t="shared" si="2"/>
        <v>0</v>
      </c>
      <c r="X27" s="214">
        <f t="shared" si="3"/>
        <v>0</v>
      </c>
      <c r="Y27" s="244">
        <f t="shared" si="14"/>
        <v>0</v>
      </c>
      <c r="Z27" s="206">
        <f t="shared" si="15"/>
        <v>60.74918566775245</v>
      </c>
      <c r="AA27" s="207">
        <f t="shared" si="16"/>
        <v>39.250814332247558</v>
      </c>
      <c r="AB27" s="208">
        <f t="shared" si="17"/>
        <v>100</v>
      </c>
    </row>
    <row r="28" spans="1:28" ht="15.75" x14ac:dyDescent="0.25">
      <c r="A28" s="160">
        <v>23</v>
      </c>
      <c r="B28" s="161" t="s">
        <v>36</v>
      </c>
      <c r="C28" s="124">
        <f>'34.2.1'!I28</f>
        <v>418</v>
      </c>
      <c r="D28" s="219">
        <f>'34.2.1'!J28</f>
        <v>336</v>
      </c>
      <c r="E28" s="220">
        <f t="shared" si="4"/>
        <v>754</v>
      </c>
      <c r="F28" s="124">
        <f>+'34.2.3'!I28</f>
        <v>264</v>
      </c>
      <c r="G28" s="219">
        <f>'34.2.3'!J28</f>
        <v>177</v>
      </c>
      <c r="H28" s="220">
        <f t="shared" si="5"/>
        <v>441</v>
      </c>
      <c r="I28" s="224">
        <f>'34.2.3 (2)'!I28</f>
        <v>0</v>
      </c>
      <c r="J28" s="225">
        <f>'34.2.3 (2)'!J28</f>
        <v>0</v>
      </c>
      <c r="K28" s="226">
        <f t="shared" si="6"/>
        <v>0</v>
      </c>
      <c r="L28" s="224">
        <f t="shared" si="7"/>
        <v>682</v>
      </c>
      <c r="M28" s="225">
        <f t="shared" si="8"/>
        <v>513</v>
      </c>
      <c r="N28" s="226">
        <f t="shared" si="9"/>
        <v>1195</v>
      </c>
      <c r="O28" s="160">
        <v>23</v>
      </c>
      <c r="P28" s="161" t="s">
        <v>36</v>
      </c>
      <c r="Q28" s="206">
        <f t="shared" si="10"/>
        <v>55.437665782493376</v>
      </c>
      <c r="R28" s="207">
        <f t="shared" si="11"/>
        <v>44.562334217506631</v>
      </c>
      <c r="S28" s="208">
        <f t="shared" si="12"/>
        <v>100</v>
      </c>
      <c r="T28" s="213">
        <f t="shared" si="0"/>
        <v>59.863945578231295</v>
      </c>
      <c r="U28" s="214">
        <f t="shared" si="1"/>
        <v>40.136054421768705</v>
      </c>
      <c r="V28" s="215">
        <f t="shared" si="13"/>
        <v>100</v>
      </c>
      <c r="W28" s="213">
        <f t="shared" si="2"/>
        <v>0</v>
      </c>
      <c r="X28" s="214">
        <f t="shared" si="3"/>
        <v>0</v>
      </c>
      <c r="Y28" s="244">
        <f t="shared" si="14"/>
        <v>0</v>
      </c>
      <c r="Z28" s="206">
        <f t="shared" si="15"/>
        <v>57.071129707112966</v>
      </c>
      <c r="AA28" s="207">
        <f t="shared" si="16"/>
        <v>42.928870292887026</v>
      </c>
      <c r="AB28" s="208">
        <f t="shared" si="17"/>
        <v>100</v>
      </c>
    </row>
    <row r="29" spans="1:28" ht="15.75" x14ac:dyDescent="0.25">
      <c r="A29" s="160">
        <v>24</v>
      </c>
      <c r="B29" s="161" t="s">
        <v>37</v>
      </c>
      <c r="C29" s="124">
        <f>'34.2.1'!I29</f>
        <v>667</v>
      </c>
      <c r="D29" s="219">
        <f>'34.2.1'!J29</f>
        <v>751</v>
      </c>
      <c r="E29" s="220">
        <f t="shared" si="4"/>
        <v>1418</v>
      </c>
      <c r="F29" s="124">
        <f>+'34.2.3'!I29</f>
        <v>267</v>
      </c>
      <c r="G29" s="219">
        <f>'34.2.3'!J29</f>
        <v>236</v>
      </c>
      <c r="H29" s="220">
        <f t="shared" si="5"/>
        <v>503</v>
      </c>
      <c r="I29" s="224">
        <f>'34.2.3 (2)'!I29</f>
        <v>0</v>
      </c>
      <c r="J29" s="225">
        <f>'34.2.3 (2)'!J29</f>
        <v>0</v>
      </c>
      <c r="K29" s="226">
        <f t="shared" si="6"/>
        <v>0</v>
      </c>
      <c r="L29" s="224">
        <f t="shared" si="7"/>
        <v>934</v>
      </c>
      <c r="M29" s="225">
        <f t="shared" si="8"/>
        <v>987</v>
      </c>
      <c r="N29" s="226">
        <f t="shared" si="9"/>
        <v>1921</v>
      </c>
      <c r="O29" s="160">
        <v>24</v>
      </c>
      <c r="P29" s="161" t="s">
        <v>37</v>
      </c>
      <c r="Q29" s="206">
        <f t="shared" si="10"/>
        <v>47.03808180535966</v>
      </c>
      <c r="R29" s="207">
        <f t="shared" si="11"/>
        <v>52.961918194640333</v>
      </c>
      <c r="S29" s="208">
        <f t="shared" si="12"/>
        <v>100</v>
      </c>
      <c r="T29" s="213">
        <f t="shared" si="0"/>
        <v>53.081510934393641</v>
      </c>
      <c r="U29" s="214">
        <f t="shared" si="1"/>
        <v>46.918489065606359</v>
      </c>
      <c r="V29" s="215">
        <f t="shared" si="13"/>
        <v>100</v>
      </c>
      <c r="W29" s="213">
        <f t="shared" si="2"/>
        <v>0</v>
      </c>
      <c r="X29" s="214">
        <f t="shared" si="3"/>
        <v>0</v>
      </c>
      <c r="Y29" s="244">
        <f t="shared" si="14"/>
        <v>0</v>
      </c>
      <c r="Z29" s="206">
        <f t="shared" si="15"/>
        <v>48.620510150963042</v>
      </c>
      <c r="AA29" s="207">
        <f t="shared" si="16"/>
        <v>51.379489849036965</v>
      </c>
      <c r="AB29" s="208">
        <f t="shared" si="17"/>
        <v>100</v>
      </c>
    </row>
    <row r="30" spans="1:28" ht="15.75" x14ac:dyDescent="0.25">
      <c r="A30" s="160">
        <v>25</v>
      </c>
      <c r="B30" s="161" t="s">
        <v>38</v>
      </c>
      <c r="C30" s="124">
        <f>'34.2.1'!I30</f>
        <v>1707</v>
      </c>
      <c r="D30" s="219">
        <f>'34.2.1'!J30</f>
        <v>661</v>
      </c>
      <c r="E30" s="220">
        <f t="shared" si="4"/>
        <v>2368</v>
      </c>
      <c r="F30" s="124">
        <f>+'34.2.3'!I30</f>
        <v>373</v>
      </c>
      <c r="G30" s="219">
        <f>'34.2.3'!J30</f>
        <v>177</v>
      </c>
      <c r="H30" s="220">
        <f t="shared" si="5"/>
        <v>550</v>
      </c>
      <c r="I30" s="224">
        <f>'34.2.3 (2)'!I30</f>
        <v>0</v>
      </c>
      <c r="J30" s="225">
        <f>'34.2.3 (2)'!J30</f>
        <v>0</v>
      </c>
      <c r="K30" s="226">
        <f t="shared" si="6"/>
        <v>0</v>
      </c>
      <c r="L30" s="224">
        <f t="shared" si="7"/>
        <v>2080</v>
      </c>
      <c r="M30" s="225">
        <f t="shared" si="8"/>
        <v>838</v>
      </c>
      <c r="N30" s="226">
        <f t="shared" si="9"/>
        <v>2918</v>
      </c>
      <c r="O30" s="160">
        <v>25</v>
      </c>
      <c r="P30" s="161" t="s">
        <v>38</v>
      </c>
      <c r="Q30" s="206">
        <f t="shared" si="10"/>
        <v>72.086148648648646</v>
      </c>
      <c r="R30" s="207">
        <f t="shared" si="11"/>
        <v>27.913851351351347</v>
      </c>
      <c r="S30" s="208">
        <f t="shared" si="12"/>
        <v>100</v>
      </c>
      <c r="T30" s="213">
        <f t="shared" si="0"/>
        <v>67.818181818181827</v>
      </c>
      <c r="U30" s="214">
        <f t="shared" si="1"/>
        <v>32.181818181818187</v>
      </c>
      <c r="V30" s="215">
        <f t="shared" si="13"/>
        <v>100.00000000000001</v>
      </c>
      <c r="W30" s="213">
        <f t="shared" si="2"/>
        <v>0</v>
      </c>
      <c r="X30" s="214">
        <f t="shared" si="3"/>
        <v>0</v>
      </c>
      <c r="Y30" s="244">
        <f t="shared" si="14"/>
        <v>0</v>
      </c>
      <c r="Z30" s="206">
        <f t="shared" si="15"/>
        <v>71.281699794379719</v>
      </c>
      <c r="AA30" s="207">
        <f t="shared" si="16"/>
        <v>28.718300205620288</v>
      </c>
      <c r="AB30" s="208">
        <f t="shared" si="17"/>
        <v>100</v>
      </c>
    </row>
    <row r="31" spans="1:28" ht="15.75" x14ac:dyDescent="0.25">
      <c r="A31" s="160">
        <v>26</v>
      </c>
      <c r="B31" s="161" t="s">
        <v>39</v>
      </c>
      <c r="C31" s="124">
        <f>'34.2.1'!I31</f>
        <v>742</v>
      </c>
      <c r="D31" s="219">
        <f>'34.2.1'!J31</f>
        <v>432</v>
      </c>
      <c r="E31" s="220">
        <f t="shared" si="4"/>
        <v>1174</v>
      </c>
      <c r="F31" s="124">
        <f>+'34.2.3'!I31</f>
        <v>81</v>
      </c>
      <c r="G31" s="219">
        <f>'34.2.3'!J31</f>
        <v>20</v>
      </c>
      <c r="H31" s="220">
        <f t="shared" si="5"/>
        <v>101</v>
      </c>
      <c r="I31" s="224">
        <f>'34.2.3 (2)'!I31</f>
        <v>0</v>
      </c>
      <c r="J31" s="225">
        <f>'34.2.3 (2)'!J31</f>
        <v>0</v>
      </c>
      <c r="K31" s="226">
        <f t="shared" si="6"/>
        <v>0</v>
      </c>
      <c r="L31" s="224">
        <f t="shared" si="7"/>
        <v>823</v>
      </c>
      <c r="M31" s="225">
        <f t="shared" si="8"/>
        <v>452</v>
      </c>
      <c r="N31" s="226">
        <f t="shared" si="9"/>
        <v>1275</v>
      </c>
      <c r="O31" s="160">
        <v>26</v>
      </c>
      <c r="P31" s="161" t="s">
        <v>39</v>
      </c>
      <c r="Q31" s="206">
        <f t="shared" si="10"/>
        <v>63.202725724020446</v>
      </c>
      <c r="R31" s="207">
        <f t="shared" si="11"/>
        <v>36.797274275979561</v>
      </c>
      <c r="S31" s="208">
        <f t="shared" si="12"/>
        <v>100</v>
      </c>
      <c r="T31" s="213">
        <f t="shared" si="0"/>
        <v>80.198019801980209</v>
      </c>
      <c r="U31" s="214">
        <f t="shared" si="1"/>
        <v>19.801980198019802</v>
      </c>
      <c r="V31" s="215">
        <f t="shared" si="13"/>
        <v>100.00000000000001</v>
      </c>
      <c r="W31" s="213">
        <f t="shared" si="2"/>
        <v>0</v>
      </c>
      <c r="X31" s="214">
        <f t="shared" si="3"/>
        <v>0</v>
      </c>
      <c r="Y31" s="244">
        <f t="shared" si="14"/>
        <v>0</v>
      </c>
      <c r="Z31" s="206">
        <f t="shared" si="15"/>
        <v>64.549019607843135</v>
      </c>
      <c r="AA31" s="207">
        <f t="shared" si="16"/>
        <v>35.450980392156865</v>
      </c>
      <c r="AB31" s="208">
        <f t="shared" si="17"/>
        <v>100</v>
      </c>
    </row>
    <row r="32" spans="1:28" ht="15.75" x14ac:dyDescent="0.25">
      <c r="A32" s="160">
        <v>27</v>
      </c>
      <c r="B32" s="161" t="s">
        <v>40</v>
      </c>
      <c r="C32" s="124">
        <f>'34.2.1'!I32</f>
        <v>1616</v>
      </c>
      <c r="D32" s="219">
        <f>'34.2.1'!J32</f>
        <v>482</v>
      </c>
      <c r="E32" s="220">
        <f t="shared" si="4"/>
        <v>2098</v>
      </c>
      <c r="F32" s="124">
        <f>+'34.2.3'!I32</f>
        <v>399</v>
      </c>
      <c r="G32" s="219">
        <f>'34.2.3'!J32</f>
        <v>49</v>
      </c>
      <c r="H32" s="220">
        <f t="shared" si="5"/>
        <v>448</v>
      </c>
      <c r="I32" s="224">
        <f>'34.2.3 (2)'!I32</f>
        <v>0</v>
      </c>
      <c r="J32" s="225">
        <f>'34.2.3 (2)'!J32</f>
        <v>0</v>
      </c>
      <c r="K32" s="226">
        <f t="shared" si="6"/>
        <v>0</v>
      </c>
      <c r="L32" s="224">
        <f t="shared" si="7"/>
        <v>2015</v>
      </c>
      <c r="M32" s="225">
        <f t="shared" si="8"/>
        <v>531</v>
      </c>
      <c r="N32" s="226">
        <f t="shared" si="9"/>
        <v>2546</v>
      </c>
      <c r="O32" s="160">
        <v>27</v>
      </c>
      <c r="P32" s="161" t="s">
        <v>40</v>
      </c>
      <c r="Q32" s="206">
        <f t="shared" si="10"/>
        <v>77.025738798856054</v>
      </c>
      <c r="R32" s="207">
        <f t="shared" si="11"/>
        <v>22.974261201143946</v>
      </c>
      <c r="S32" s="208">
        <f t="shared" si="12"/>
        <v>100</v>
      </c>
      <c r="T32" s="213">
        <f t="shared" si="0"/>
        <v>89.0625</v>
      </c>
      <c r="U32" s="214">
        <f t="shared" si="1"/>
        <v>10.9375</v>
      </c>
      <c r="V32" s="215">
        <f t="shared" si="13"/>
        <v>100</v>
      </c>
      <c r="W32" s="213">
        <f t="shared" si="2"/>
        <v>0</v>
      </c>
      <c r="X32" s="214">
        <f t="shared" si="3"/>
        <v>0</v>
      </c>
      <c r="Y32" s="244">
        <f t="shared" si="14"/>
        <v>0</v>
      </c>
      <c r="Z32" s="206">
        <f t="shared" si="15"/>
        <v>79.143754909662206</v>
      </c>
      <c r="AA32" s="207">
        <f t="shared" si="16"/>
        <v>20.856245090337787</v>
      </c>
      <c r="AB32" s="208">
        <f t="shared" si="17"/>
        <v>100</v>
      </c>
    </row>
    <row r="33" spans="1:28" ht="15.75" x14ac:dyDescent="0.25">
      <c r="A33" s="160">
        <v>28</v>
      </c>
      <c r="B33" s="161" t="s">
        <v>3</v>
      </c>
      <c r="C33" s="124">
        <f>'34.2.1'!I33</f>
        <v>877</v>
      </c>
      <c r="D33" s="219">
        <f>'34.2.1'!J33</f>
        <v>421</v>
      </c>
      <c r="E33" s="220">
        <f t="shared" si="4"/>
        <v>1298</v>
      </c>
      <c r="F33" s="124">
        <f>+'34.2.3'!I33</f>
        <v>159</v>
      </c>
      <c r="G33" s="219">
        <f>'34.2.3'!J33</f>
        <v>43</v>
      </c>
      <c r="H33" s="220">
        <f t="shared" si="5"/>
        <v>202</v>
      </c>
      <c r="I33" s="224">
        <f>'34.2.3 (2)'!I33</f>
        <v>0</v>
      </c>
      <c r="J33" s="225">
        <f>'34.2.3 (2)'!J33</f>
        <v>0</v>
      </c>
      <c r="K33" s="226">
        <f t="shared" si="6"/>
        <v>0</v>
      </c>
      <c r="L33" s="224">
        <f t="shared" si="7"/>
        <v>1036</v>
      </c>
      <c r="M33" s="225">
        <f t="shared" si="8"/>
        <v>464</v>
      </c>
      <c r="N33" s="226">
        <f t="shared" si="9"/>
        <v>1500</v>
      </c>
      <c r="O33" s="160">
        <v>28</v>
      </c>
      <c r="P33" s="161" t="s">
        <v>3</v>
      </c>
      <c r="Q33" s="206">
        <f t="shared" si="10"/>
        <v>67.565485362095529</v>
      </c>
      <c r="R33" s="207">
        <f t="shared" si="11"/>
        <v>32.434514637904464</v>
      </c>
      <c r="S33" s="208">
        <f t="shared" si="12"/>
        <v>100</v>
      </c>
      <c r="T33" s="213">
        <f t="shared" si="0"/>
        <v>78.712871287128721</v>
      </c>
      <c r="U33" s="214">
        <f t="shared" si="1"/>
        <v>21.287128712871286</v>
      </c>
      <c r="V33" s="215">
        <f t="shared" si="13"/>
        <v>100</v>
      </c>
      <c r="W33" s="213">
        <f t="shared" si="2"/>
        <v>0</v>
      </c>
      <c r="X33" s="214">
        <f t="shared" si="3"/>
        <v>0</v>
      </c>
      <c r="Y33" s="244">
        <f t="shared" si="14"/>
        <v>0</v>
      </c>
      <c r="Z33" s="206">
        <f t="shared" si="15"/>
        <v>69.066666666666663</v>
      </c>
      <c r="AA33" s="207">
        <f t="shared" si="16"/>
        <v>30.933333333333334</v>
      </c>
      <c r="AB33" s="208">
        <f t="shared" si="17"/>
        <v>100</v>
      </c>
    </row>
    <row r="34" spans="1:28" ht="15.75" x14ac:dyDescent="0.25">
      <c r="A34" s="160">
        <v>29</v>
      </c>
      <c r="B34" s="161" t="s">
        <v>2</v>
      </c>
      <c r="C34" s="124">
        <f>'34.2.1'!I34</f>
        <v>815</v>
      </c>
      <c r="D34" s="219">
        <f>'34.2.1'!J34</f>
        <v>402</v>
      </c>
      <c r="E34" s="220">
        <f t="shared" si="4"/>
        <v>1217</v>
      </c>
      <c r="F34" s="124">
        <f>+'34.2.3'!I34</f>
        <v>131</v>
      </c>
      <c r="G34" s="219">
        <f>'34.2.3'!J34</f>
        <v>64</v>
      </c>
      <c r="H34" s="220">
        <f t="shared" si="5"/>
        <v>195</v>
      </c>
      <c r="I34" s="224">
        <f>'34.2.3 (2)'!I34</f>
        <v>0</v>
      </c>
      <c r="J34" s="225">
        <f>'34.2.3 (2)'!J34</f>
        <v>0</v>
      </c>
      <c r="K34" s="226">
        <f t="shared" si="6"/>
        <v>0</v>
      </c>
      <c r="L34" s="224">
        <f t="shared" si="7"/>
        <v>946</v>
      </c>
      <c r="M34" s="225">
        <f t="shared" si="8"/>
        <v>466</v>
      </c>
      <c r="N34" s="226">
        <f t="shared" si="9"/>
        <v>1412</v>
      </c>
      <c r="O34" s="160">
        <v>29</v>
      </c>
      <c r="P34" s="161" t="s">
        <v>2</v>
      </c>
      <c r="Q34" s="206">
        <f t="shared" si="10"/>
        <v>66.967953985209533</v>
      </c>
      <c r="R34" s="207">
        <f t="shared" si="11"/>
        <v>33.032046014790467</v>
      </c>
      <c r="S34" s="208">
        <f t="shared" si="12"/>
        <v>100</v>
      </c>
      <c r="T34" s="213">
        <f t="shared" si="0"/>
        <v>67.179487179487168</v>
      </c>
      <c r="U34" s="214">
        <f t="shared" si="1"/>
        <v>32.820512820512818</v>
      </c>
      <c r="V34" s="215">
        <f t="shared" si="13"/>
        <v>99.999999999999986</v>
      </c>
      <c r="W34" s="213">
        <f t="shared" si="2"/>
        <v>0</v>
      </c>
      <c r="X34" s="214">
        <f t="shared" si="3"/>
        <v>0</v>
      </c>
      <c r="Y34" s="244">
        <f t="shared" si="14"/>
        <v>0</v>
      </c>
      <c r="Z34" s="206">
        <f t="shared" si="15"/>
        <v>66.997167138810198</v>
      </c>
      <c r="AA34" s="207">
        <f t="shared" si="16"/>
        <v>33.002832861189802</v>
      </c>
      <c r="AB34" s="208">
        <f t="shared" si="17"/>
        <v>100</v>
      </c>
    </row>
    <row r="35" spans="1:28" ht="15.75" x14ac:dyDescent="0.25">
      <c r="A35" s="160">
        <v>30</v>
      </c>
      <c r="B35" s="161" t="s">
        <v>41</v>
      </c>
      <c r="C35" s="124">
        <f>'34.2.1'!I35</f>
        <v>1958</v>
      </c>
      <c r="D35" s="219">
        <f>'34.2.1'!J35</f>
        <v>1039</v>
      </c>
      <c r="E35" s="220">
        <f t="shared" si="4"/>
        <v>2997</v>
      </c>
      <c r="F35" s="124">
        <f>+'34.2.3'!I35</f>
        <v>698</v>
      </c>
      <c r="G35" s="219">
        <f>'34.2.3'!J35</f>
        <v>187</v>
      </c>
      <c r="H35" s="220">
        <f t="shared" si="5"/>
        <v>885</v>
      </c>
      <c r="I35" s="224">
        <f>'34.2.3 (2)'!I35</f>
        <v>6</v>
      </c>
      <c r="J35" s="225">
        <f>'34.2.3 (2)'!J35</f>
        <v>1</v>
      </c>
      <c r="K35" s="226">
        <f t="shared" si="6"/>
        <v>7</v>
      </c>
      <c r="L35" s="224">
        <f t="shared" si="7"/>
        <v>2662</v>
      </c>
      <c r="M35" s="225">
        <f t="shared" si="8"/>
        <v>1227</v>
      </c>
      <c r="N35" s="226">
        <f t="shared" si="9"/>
        <v>3889</v>
      </c>
      <c r="O35" s="160">
        <v>30</v>
      </c>
      <c r="P35" s="161" t="s">
        <v>41</v>
      </c>
      <c r="Q35" s="206">
        <f t="shared" si="10"/>
        <v>65.331998665332009</v>
      </c>
      <c r="R35" s="207">
        <f t="shared" si="11"/>
        <v>34.668001334668006</v>
      </c>
      <c r="S35" s="208">
        <f t="shared" si="12"/>
        <v>100.00000000000001</v>
      </c>
      <c r="T35" s="213">
        <f t="shared" si="0"/>
        <v>78.870056497175142</v>
      </c>
      <c r="U35" s="214">
        <f t="shared" si="1"/>
        <v>21.129943502824858</v>
      </c>
      <c r="V35" s="215">
        <f t="shared" si="13"/>
        <v>100</v>
      </c>
      <c r="W35" s="213">
        <f t="shared" si="2"/>
        <v>85.714285714285708</v>
      </c>
      <c r="X35" s="214">
        <f t="shared" si="3"/>
        <v>14.285714285714285</v>
      </c>
      <c r="Y35" s="244">
        <f t="shared" si="14"/>
        <v>100</v>
      </c>
      <c r="Z35" s="206">
        <f t="shared" si="15"/>
        <v>68.449472872203657</v>
      </c>
      <c r="AA35" s="207">
        <f t="shared" si="16"/>
        <v>31.550527127796347</v>
      </c>
      <c r="AB35" s="208">
        <f t="shared" si="17"/>
        <v>100</v>
      </c>
    </row>
    <row r="36" spans="1:28" ht="15.75" x14ac:dyDescent="0.25">
      <c r="A36" s="160">
        <v>31</v>
      </c>
      <c r="B36" s="161" t="s">
        <v>42</v>
      </c>
      <c r="C36" s="124">
        <f>'34.2.1'!I36</f>
        <v>581</v>
      </c>
      <c r="D36" s="219">
        <f>'34.2.1'!J36</f>
        <v>296</v>
      </c>
      <c r="E36" s="220">
        <f t="shared" si="4"/>
        <v>877</v>
      </c>
      <c r="F36" s="124">
        <f>+'34.2.3'!I36</f>
        <v>271</v>
      </c>
      <c r="G36" s="219">
        <f>'34.2.3'!J36</f>
        <v>43</v>
      </c>
      <c r="H36" s="220">
        <f t="shared" si="5"/>
        <v>314</v>
      </c>
      <c r="I36" s="224">
        <f>'34.2.3 (2)'!I36</f>
        <v>0</v>
      </c>
      <c r="J36" s="225">
        <f>'34.2.3 (2)'!J36</f>
        <v>0</v>
      </c>
      <c r="K36" s="226">
        <f t="shared" si="6"/>
        <v>0</v>
      </c>
      <c r="L36" s="224">
        <f t="shared" si="7"/>
        <v>852</v>
      </c>
      <c r="M36" s="225">
        <f t="shared" si="8"/>
        <v>339</v>
      </c>
      <c r="N36" s="226">
        <f t="shared" si="9"/>
        <v>1191</v>
      </c>
      <c r="O36" s="160">
        <v>31</v>
      </c>
      <c r="P36" s="161" t="s">
        <v>42</v>
      </c>
      <c r="Q36" s="206">
        <f t="shared" si="10"/>
        <v>66.248574686431013</v>
      </c>
      <c r="R36" s="207">
        <f t="shared" si="11"/>
        <v>33.751425313568987</v>
      </c>
      <c r="S36" s="208">
        <f t="shared" si="12"/>
        <v>100</v>
      </c>
      <c r="T36" s="213">
        <f t="shared" si="0"/>
        <v>86.30573248407643</v>
      </c>
      <c r="U36" s="214">
        <f t="shared" si="1"/>
        <v>13.694267515923567</v>
      </c>
      <c r="V36" s="215">
        <f t="shared" si="13"/>
        <v>100</v>
      </c>
      <c r="W36" s="213">
        <f t="shared" si="2"/>
        <v>0</v>
      </c>
      <c r="X36" s="214">
        <f t="shared" si="3"/>
        <v>0</v>
      </c>
      <c r="Y36" s="244">
        <f t="shared" si="14"/>
        <v>0</v>
      </c>
      <c r="Z36" s="206">
        <f t="shared" si="15"/>
        <v>71.536523929471031</v>
      </c>
      <c r="AA36" s="207">
        <f t="shared" si="16"/>
        <v>28.463476070528966</v>
      </c>
      <c r="AB36" s="208">
        <f t="shared" si="17"/>
        <v>100</v>
      </c>
    </row>
    <row r="37" spans="1:28" ht="15.75" x14ac:dyDescent="0.25">
      <c r="A37" s="160">
        <v>32</v>
      </c>
      <c r="B37" s="161" t="s">
        <v>27</v>
      </c>
      <c r="C37" s="124">
        <f>'34.2.1'!I37</f>
        <v>1173</v>
      </c>
      <c r="D37" s="219">
        <f>'34.2.1'!J37</f>
        <v>653</v>
      </c>
      <c r="E37" s="220">
        <f t="shared" si="4"/>
        <v>1826</v>
      </c>
      <c r="F37" s="124">
        <f>+'34.2.3'!I37</f>
        <v>517</v>
      </c>
      <c r="G37" s="219">
        <f>'34.2.3'!J37</f>
        <v>220</v>
      </c>
      <c r="H37" s="220">
        <f t="shared" si="5"/>
        <v>737</v>
      </c>
      <c r="I37" s="224">
        <f>'34.2.3 (2)'!I37</f>
        <v>26</v>
      </c>
      <c r="J37" s="225">
        <f>'34.2.3 (2)'!J37</f>
        <v>3</v>
      </c>
      <c r="K37" s="226">
        <f t="shared" si="6"/>
        <v>29</v>
      </c>
      <c r="L37" s="224">
        <f t="shared" si="7"/>
        <v>1716</v>
      </c>
      <c r="M37" s="225">
        <f t="shared" si="8"/>
        <v>876</v>
      </c>
      <c r="N37" s="226">
        <f t="shared" si="9"/>
        <v>2592</v>
      </c>
      <c r="O37" s="160">
        <v>32</v>
      </c>
      <c r="P37" s="161" t="s">
        <v>27</v>
      </c>
      <c r="Q37" s="206">
        <f t="shared" si="10"/>
        <v>64.238773274917847</v>
      </c>
      <c r="R37" s="207">
        <f t="shared" si="11"/>
        <v>35.761226725082146</v>
      </c>
      <c r="S37" s="208">
        <f t="shared" si="12"/>
        <v>100</v>
      </c>
      <c r="T37" s="213">
        <f t="shared" si="0"/>
        <v>70.149253731343293</v>
      </c>
      <c r="U37" s="214">
        <f t="shared" si="1"/>
        <v>29.850746268656714</v>
      </c>
      <c r="V37" s="215">
        <f t="shared" si="13"/>
        <v>100</v>
      </c>
      <c r="W37" s="213">
        <f t="shared" si="2"/>
        <v>89.65517241379311</v>
      </c>
      <c r="X37" s="214">
        <f t="shared" si="3"/>
        <v>10.344827586206897</v>
      </c>
      <c r="Y37" s="244">
        <f t="shared" si="14"/>
        <v>100</v>
      </c>
      <c r="Z37" s="206">
        <f t="shared" si="15"/>
        <v>66.203703703703709</v>
      </c>
      <c r="AA37" s="207">
        <f t="shared" si="16"/>
        <v>33.796296296296298</v>
      </c>
      <c r="AB37" s="208">
        <f t="shared" si="17"/>
        <v>100</v>
      </c>
    </row>
    <row r="38" spans="1:28" ht="15.75" x14ac:dyDescent="0.25">
      <c r="A38" s="160">
        <v>33</v>
      </c>
      <c r="B38" s="161" t="s">
        <v>60</v>
      </c>
      <c r="C38" s="124">
        <f>'34.2.1'!I38</f>
        <v>689</v>
      </c>
      <c r="D38" s="219">
        <f>'34.2.1'!J38</f>
        <v>270</v>
      </c>
      <c r="E38" s="220">
        <f t="shared" si="4"/>
        <v>959</v>
      </c>
      <c r="F38" s="124">
        <f>+'34.2.3'!I38</f>
        <v>319</v>
      </c>
      <c r="G38" s="219">
        <f>'34.2.3'!J38</f>
        <v>174</v>
      </c>
      <c r="H38" s="220">
        <f t="shared" si="5"/>
        <v>493</v>
      </c>
      <c r="I38" s="224">
        <f>'34.2.3 (2)'!I38</f>
        <v>0</v>
      </c>
      <c r="J38" s="225">
        <f>'34.2.3 (2)'!J38</f>
        <v>0</v>
      </c>
      <c r="K38" s="226">
        <f t="shared" si="6"/>
        <v>0</v>
      </c>
      <c r="L38" s="224">
        <f t="shared" si="7"/>
        <v>1008</v>
      </c>
      <c r="M38" s="225">
        <f t="shared" si="8"/>
        <v>444</v>
      </c>
      <c r="N38" s="226">
        <f t="shared" si="9"/>
        <v>1452</v>
      </c>
      <c r="O38" s="160">
        <v>33</v>
      </c>
      <c r="P38" s="161" t="s">
        <v>60</v>
      </c>
      <c r="Q38" s="206">
        <f t="shared" si="10"/>
        <v>71.845672575599579</v>
      </c>
      <c r="R38" s="207">
        <f t="shared" si="11"/>
        <v>28.154327424400417</v>
      </c>
      <c r="S38" s="208">
        <f t="shared" si="12"/>
        <v>100</v>
      </c>
      <c r="T38" s="213">
        <f t="shared" si="0"/>
        <v>64.705882352941174</v>
      </c>
      <c r="U38" s="214">
        <f t="shared" si="1"/>
        <v>35.294117647058826</v>
      </c>
      <c r="V38" s="215">
        <f t="shared" si="13"/>
        <v>100</v>
      </c>
      <c r="W38" s="213">
        <f t="shared" si="2"/>
        <v>0</v>
      </c>
      <c r="X38" s="214">
        <f t="shared" si="3"/>
        <v>0</v>
      </c>
      <c r="Y38" s="244">
        <f t="shared" si="14"/>
        <v>0</v>
      </c>
      <c r="Z38" s="206">
        <f t="shared" si="15"/>
        <v>69.421487603305792</v>
      </c>
      <c r="AA38" s="207">
        <f t="shared" si="16"/>
        <v>30.578512396694212</v>
      </c>
      <c r="AB38" s="208">
        <f t="shared" si="17"/>
        <v>100</v>
      </c>
    </row>
    <row r="39" spans="1:28" ht="15.75" x14ac:dyDescent="0.25">
      <c r="A39" s="160">
        <v>34</v>
      </c>
      <c r="B39" s="161" t="s">
        <v>43</v>
      </c>
      <c r="C39" s="124">
        <f>'34.2.1'!I39</f>
        <v>1003</v>
      </c>
      <c r="D39" s="219">
        <f>'34.2.1'!J39</f>
        <v>680</v>
      </c>
      <c r="E39" s="220">
        <f t="shared" si="4"/>
        <v>1683</v>
      </c>
      <c r="F39" s="124">
        <f>+'34.2.3'!I39</f>
        <v>401</v>
      </c>
      <c r="G39" s="219">
        <f>'34.2.3'!J39</f>
        <v>239</v>
      </c>
      <c r="H39" s="220">
        <f t="shared" si="5"/>
        <v>640</v>
      </c>
      <c r="I39" s="224">
        <f>'34.2.3 (2)'!I39</f>
        <v>0</v>
      </c>
      <c r="J39" s="225">
        <f>'34.2.3 (2)'!J39</f>
        <v>0</v>
      </c>
      <c r="K39" s="226">
        <f t="shared" si="6"/>
        <v>0</v>
      </c>
      <c r="L39" s="224">
        <f t="shared" si="7"/>
        <v>1404</v>
      </c>
      <c r="M39" s="225">
        <f t="shared" si="8"/>
        <v>919</v>
      </c>
      <c r="N39" s="226">
        <f t="shared" si="9"/>
        <v>2323</v>
      </c>
      <c r="O39" s="160">
        <v>34</v>
      </c>
      <c r="P39" s="161" t="s">
        <v>43</v>
      </c>
      <c r="Q39" s="206">
        <f t="shared" si="10"/>
        <v>59.595959595959592</v>
      </c>
      <c r="R39" s="207">
        <f t="shared" si="11"/>
        <v>40.404040404040401</v>
      </c>
      <c r="S39" s="208">
        <f t="shared" si="12"/>
        <v>100</v>
      </c>
      <c r="T39" s="213">
        <f t="shared" si="0"/>
        <v>62.65625</v>
      </c>
      <c r="U39" s="214">
        <f t="shared" si="1"/>
        <v>37.34375</v>
      </c>
      <c r="V39" s="215">
        <f t="shared" si="13"/>
        <v>100</v>
      </c>
      <c r="W39" s="213">
        <f t="shared" si="2"/>
        <v>0</v>
      </c>
      <c r="X39" s="214">
        <f t="shared" si="3"/>
        <v>0</v>
      </c>
      <c r="Y39" s="244">
        <f t="shared" si="14"/>
        <v>0</v>
      </c>
      <c r="Z39" s="206">
        <f t="shared" si="15"/>
        <v>60.439087386999567</v>
      </c>
      <c r="AA39" s="207">
        <f t="shared" si="16"/>
        <v>39.560912613000433</v>
      </c>
      <c r="AB39" s="208">
        <f t="shared" si="17"/>
        <v>100</v>
      </c>
    </row>
    <row r="40" spans="1:28" ht="15.75" x14ac:dyDescent="0.25">
      <c r="A40" s="160">
        <v>35</v>
      </c>
      <c r="B40" s="161" t="s">
        <v>44</v>
      </c>
      <c r="C40" s="124">
        <f>'34.2.1'!I40</f>
        <v>325</v>
      </c>
      <c r="D40" s="219">
        <f>'34.2.1'!J40</f>
        <v>255</v>
      </c>
      <c r="E40" s="220">
        <f t="shared" si="4"/>
        <v>580</v>
      </c>
      <c r="F40" s="124">
        <f>+'34.2.3'!I40</f>
        <v>213</v>
      </c>
      <c r="G40" s="219">
        <f>'34.2.3'!J40</f>
        <v>189</v>
      </c>
      <c r="H40" s="220">
        <f t="shared" si="5"/>
        <v>402</v>
      </c>
      <c r="I40" s="224">
        <f>'34.2.3 (2)'!I40</f>
        <v>0</v>
      </c>
      <c r="J40" s="225">
        <f>'34.2.3 (2)'!J40</f>
        <v>0</v>
      </c>
      <c r="K40" s="226">
        <f t="shared" si="6"/>
        <v>0</v>
      </c>
      <c r="L40" s="224">
        <f t="shared" si="7"/>
        <v>538</v>
      </c>
      <c r="M40" s="225">
        <f t="shared" si="8"/>
        <v>444</v>
      </c>
      <c r="N40" s="226">
        <f t="shared" si="9"/>
        <v>982</v>
      </c>
      <c r="O40" s="160">
        <v>35</v>
      </c>
      <c r="P40" s="161" t="s">
        <v>44</v>
      </c>
      <c r="Q40" s="206">
        <f t="shared" si="10"/>
        <v>56.034482758620683</v>
      </c>
      <c r="R40" s="207">
        <f t="shared" si="11"/>
        <v>43.96551724137931</v>
      </c>
      <c r="S40" s="208">
        <f t="shared" si="12"/>
        <v>100</v>
      </c>
      <c r="T40" s="213">
        <f t="shared" si="0"/>
        <v>52.985074626865668</v>
      </c>
      <c r="U40" s="214">
        <f t="shared" si="1"/>
        <v>47.014925373134332</v>
      </c>
      <c r="V40" s="215">
        <f t="shared" si="13"/>
        <v>100</v>
      </c>
      <c r="W40" s="213">
        <f t="shared" si="2"/>
        <v>0</v>
      </c>
      <c r="X40" s="214">
        <f t="shared" si="3"/>
        <v>0</v>
      </c>
      <c r="Y40" s="244">
        <f t="shared" si="14"/>
        <v>0</v>
      </c>
      <c r="Z40" s="206">
        <f t="shared" si="15"/>
        <v>54.78615071283096</v>
      </c>
      <c r="AA40" s="207">
        <f t="shared" si="16"/>
        <v>45.213849287169047</v>
      </c>
      <c r="AB40" s="208">
        <f t="shared" si="17"/>
        <v>100</v>
      </c>
    </row>
    <row r="41" spans="1:28" ht="15.75" x14ac:dyDescent="0.25">
      <c r="A41" s="160">
        <v>36</v>
      </c>
      <c r="B41" s="161" t="s">
        <v>45</v>
      </c>
      <c r="C41" s="124">
        <f>'34.2.1'!I41</f>
        <v>791</v>
      </c>
      <c r="D41" s="219">
        <f>'34.2.1'!J41</f>
        <v>751</v>
      </c>
      <c r="E41" s="220">
        <f t="shared" si="4"/>
        <v>1542</v>
      </c>
      <c r="F41" s="124">
        <f>+'34.2.3'!I41</f>
        <v>415</v>
      </c>
      <c r="G41" s="219">
        <f>'34.2.3'!J41</f>
        <v>300</v>
      </c>
      <c r="H41" s="220">
        <f t="shared" si="5"/>
        <v>715</v>
      </c>
      <c r="I41" s="224">
        <f>'34.2.3 (2)'!I41</f>
        <v>0</v>
      </c>
      <c r="J41" s="225">
        <f>'34.2.3 (2)'!J41</f>
        <v>0</v>
      </c>
      <c r="K41" s="226">
        <f t="shared" si="6"/>
        <v>0</v>
      </c>
      <c r="L41" s="224">
        <f t="shared" si="7"/>
        <v>1206</v>
      </c>
      <c r="M41" s="225">
        <f t="shared" si="8"/>
        <v>1051</v>
      </c>
      <c r="N41" s="226">
        <f t="shared" si="9"/>
        <v>2257</v>
      </c>
      <c r="O41" s="160">
        <v>36</v>
      </c>
      <c r="P41" s="161" t="s">
        <v>45</v>
      </c>
      <c r="Q41" s="206">
        <f t="shared" si="10"/>
        <v>51.297016861219191</v>
      </c>
      <c r="R41" s="207">
        <f t="shared" si="11"/>
        <v>48.702983138780802</v>
      </c>
      <c r="S41" s="208">
        <f t="shared" si="12"/>
        <v>100</v>
      </c>
      <c r="T41" s="213">
        <f t="shared" si="0"/>
        <v>58.04195804195804</v>
      </c>
      <c r="U41" s="214">
        <f t="shared" si="1"/>
        <v>41.95804195804196</v>
      </c>
      <c r="V41" s="215">
        <f t="shared" si="13"/>
        <v>100</v>
      </c>
      <c r="W41" s="213">
        <f t="shared" si="2"/>
        <v>0</v>
      </c>
      <c r="X41" s="214">
        <f t="shared" si="3"/>
        <v>0</v>
      </c>
      <c r="Y41" s="244">
        <f t="shared" si="14"/>
        <v>0</v>
      </c>
      <c r="Z41" s="206">
        <f t="shared" si="15"/>
        <v>53.433761630482948</v>
      </c>
      <c r="AA41" s="207">
        <f t="shared" si="16"/>
        <v>46.566238369517059</v>
      </c>
      <c r="AB41" s="208">
        <f t="shared" si="17"/>
        <v>100</v>
      </c>
    </row>
    <row r="42" spans="1:28" ht="15.75" x14ac:dyDescent="0.25">
      <c r="A42" s="160">
        <v>37</v>
      </c>
      <c r="B42" s="161" t="s">
        <v>4</v>
      </c>
      <c r="C42" s="124">
        <f>'34.2.1'!I42</f>
        <v>1412</v>
      </c>
      <c r="D42" s="219">
        <f>'34.2.1'!J42</f>
        <v>872</v>
      </c>
      <c r="E42" s="220">
        <f t="shared" si="4"/>
        <v>2284</v>
      </c>
      <c r="F42" s="124">
        <f>+'34.2.3'!I42</f>
        <v>0</v>
      </c>
      <c r="G42" s="219">
        <f>'34.2.3'!J42</f>
        <v>0</v>
      </c>
      <c r="H42" s="220">
        <f t="shared" si="5"/>
        <v>0</v>
      </c>
      <c r="I42" s="224">
        <f>'34.2.3 (2)'!I42</f>
        <v>24</v>
      </c>
      <c r="J42" s="225">
        <f>'34.2.3 (2)'!J42</f>
        <v>35</v>
      </c>
      <c r="K42" s="226">
        <f t="shared" si="6"/>
        <v>59</v>
      </c>
      <c r="L42" s="224">
        <f t="shared" si="7"/>
        <v>1436</v>
      </c>
      <c r="M42" s="225">
        <f t="shared" si="8"/>
        <v>907</v>
      </c>
      <c r="N42" s="226">
        <f t="shared" si="9"/>
        <v>2343</v>
      </c>
      <c r="O42" s="160">
        <v>37</v>
      </c>
      <c r="P42" s="161" t="s">
        <v>4</v>
      </c>
      <c r="Q42" s="206">
        <f t="shared" si="10"/>
        <v>61.82136602451839</v>
      </c>
      <c r="R42" s="207">
        <f t="shared" si="11"/>
        <v>38.17863397548161</v>
      </c>
      <c r="S42" s="208">
        <f t="shared" si="12"/>
        <v>100</v>
      </c>
      <c r="T42" s="213">
        <f t="shared" si="0"/>
        <v>0</v>
      </c>
      <c r="U42" s="214">
        <f t="shared" si="1"/>
        <v>0</v>
      </c>
      <c r="V42" s="215">
        <f t="shared" si="13"/>
        <v>0</v>
      </c>
      <c r="W42" s="213">
        <f t="shared" si="2"/>
        <v>40.677966101694921</v>
      </c>
      <c r="X42" s="214">
        <f t="shared" si="3"/>
        <v>59.322033898305079</v>
      </c>
      <c r="Y42" s="244">
        <f t="shared" si="14"/>
        <v>100</v>
      </c>
      <c r="Z42" s="206">
        <f t="shared" si="15"/>
        <v>61.288945795988049</v>
      </c>
      <c r="AA42" s="207">
        <f t="shared" si="16"/>
        <v>38.711054204011951</v>
      </c>
      <c r="AB42" s="208">
        <f t="shared" si="17"/>
        <v>100</v>
      </c>
    </row>
    <row r="43" spans="1:28" ht="15.75" x14ac:dyDescent="0.25">
      <c r="A43" s="160">
        <v>38</v>
      </c>
      <c r="B43" s="161" t="s">
        <v>46</v>
      </c>
      <c r="C43" s="124">
        <f>'34.2.1'!I43</f>
        <v>2125</v>
      </c>
      <c r="D43" s="219">
        <f>'34.2.1'!J43</f>
        <v>842</v>
      </c>
      <c r="E43" s="220">
        <f t="shared" si="4"/>
        <v>2967</v>
      </c>
      <c r="F43" s="124">
        <f>+'34.2.3'!I43</f>
        <v>715</v>
      </c>
      <c r="G43" s="219">
        <f>'34.2.3'!J43</f>
        <v>189</v>
      </c>
      <c r="H43" s="220">
        <f t="shared" si="5"/>
        <v>904</v>
      </c>
      <c r="I43" s="224">
        <f>'34.2.3 (2)'!I43</f>
        <v>0</v>
      </c>
      <c r="J43" s="225">
        <f>'34.2.3 (2)'!J43</f>
        <v>0</v>
      </c>
      <c r="K43" s="226">
        <f t="shared" si="6"/>
        <v>0</v>
      </c>
      <c r="L43" s="224">
        <f t="shared" si="7"/>
        <v>2840</v>
      </c>
      <c r="M43" s="225">
        <f t="shared" si="8"/>
        <v>1031</v>
      </c>
      <c r="N43" s="226">
        <f t="shared" si="9"/>
        <v>3871</v>
      </c>
      <c r="O43" s="160">
        <v>38</v>
      </c>
      <c r="P43" s="161" t="s">
        <v>46</v>
      </c>
      <c r="Q43" s="206">
        <f t="shared" si="10"/>
        <v>71.621166161105492</v>
      </c>
      <c r="R43" s="207">
        <f t="shared" si="11"/>
        <v>28.378833838894508</v>
      </c>
      <c r="S43" s="208">
        <f t="shared" si="12"/>
        <v>100</v>
      </c>
      <c r="T43" s="213">
        <f t="shared" si="0"/>
        <v>79.092920353982294</v>
      </c>
      <c r="U43" s="214">
        <f t="shared" si="1"/>
        <v>20.907079646017699</v>
      </c>
      <c r="V43" s="215">
        <f t="shared" si="13"/>
        <v>100</v>
      </c>
      <c r="W43" s="213">
        <f t="shared" si="2"/>
        <v>0</v>
      </c>
      <c r="X43" s="214">
        <f t="shared" si="3"/>
        <v>0</v>
      </c>
      <c r="Y43" s="244">
        <f t="shared" si="14"/>
        <v>0</v>
      </c>
      <c r="Z43" s="206">
        <f t="shared" si="15"/>
        <v>73.366055282872651</v>
      </c>
      <c r="AA43" s="207">
        <f t="shared" si="16"/>
        <v>26.633944717127356</v>
      </c>
      <c r="AB43" s="208">
        <f t="shared" si="17"/>
        <v>100</v>
      </c>
    </row>
    <row r="44" spans="1:28" ht="15.75" x14ac:dyDescent="0.25">
      <c r="A44" s="160">
        <v>39</v>
      </c>
      <c r="B44" s="161" t="s">
        <v>22</v>
      </c>
      <c r="C44" s="124">
        <f>'34.2.1'!I44</f>
        <v>1502</v>
      </c>
      <c r="D44" s="219">
        <f>'34.2.1'!J44</f>
        <v>439</v>
      </c>
      <c r="E44" s="220">
        <f t="shared" si="4"/>
        <v>1941</v>
      </c>
      <c r="F44" s="124">
        <f>+'34.2.3'!I44</f>
        <v>411</v>
      </c>
      <c r="G44" s="219">
        <f>'34.2.3'!J44</f>
        <v>151</v>
      </c>
      <c r="H44" s="220">
        <f t="shared" si="5"/>
        <v>562</v>
      </c>
      <c r="I44" s="224">
        <f>'34.2.3 (2)'!I44</f>
        <v>0</v>
      </c>
      <c r="J44" s="225">
        <f>'34.2.3 (2)'!J44</f>
        <v>0</v>
      </c>
      <c r="K44" s="226">
        <f t="shared" si="6"/>
        <v>0</v>
      </c>
      <c r="L44" s="224">
        <f t="shared" si="7"/>
        <v>1913</v>
      </c>
      <c r="M44" s="225">
        <f t="shared" si="8"/>
        <v>590</v>
      </c>
      <c r="N44" s="226">
        <f t="shared" si="9"/>
        <v>2503</v>
      </c>
      <c r="O44" s="160">
        <v>39</v>
      </c>
      <c r="P44" s="161" t="s">
        <v>22</v>
      </c>
      <c r="Q44" s="206">
        <f t="shared" si="10"/>
        <v>77.382792375064398</v>
      </c>
      <c r="R44" s="207">
        <f t="shared" si="11"/>
        <v>22.617207624935602</v>
      </c>
      <c r="S44" s="208">
        <f t="shared" si="12"/>
        <v>100</v>
      </c>
      <c r="T44" s="213">
        <f t="shared" si="0"/>
        <v>73.131672597864778</v>
      </c>
      <c r="U44" s="214">
        <f t="shared" si="1"/>
        <v>26.868327402135233</v>
      </c>
      <c r="V44" s="215">
        <f t="shared" si="13"/>
        <v>100.00000000000001</v>
      </c>
      <c r="W44" s="213">
        <f t="shared" si="2"/>
        <v>0</v>
      </c>
      <c r="X44" s="214">
        <f t="shared" si="3"/>
        <v>0</v>
      </c>
      <c r="Y44" s="244">
        <f t="shared" si="14"/>
        <v>0</v>
      </c>
      <c r="Z44" s="206">
        <f t="shared" si="15"/>
        <v>76.42828605673192</v>
      </c>
      <c r="AA44" s="207">
        <f t="shared" si="16"/>
        <v>23.571713943268076</v>
      </c>
      <c r="AB44" s="208">
        <f t="shared" si="17"/>
        <v>100</v>
      </c>
    </row>
    <row r="45" spans="1:28" ht="15.75" x14ac:dyDescent="0.25">
      <c r="A45" s="160">
        <v>40</v>
      </c>
      <c r="B45" s="161" t="s">
        <v>47</v>
      </c>
      <c r="C45" s="124">
        <f>'34.2.1'!I45</f>
        <v>1024</v>
      </c>
      <c r="D45" s="219">
        <f>'34.2.1'!J45</f>
        <v>352</v>
      </c>
      <c r="E45" s="220">
        <f t="shared" si="4"/>
        <v>1376</v>
      </c>
      <c r="F45" s="124">
        <f>+'34.2.3'!I45</f>
        <v>164</v>
      </c>
      <c r="G45" s="219">
        <f>'34.2.3'!J45</f>
        <v>66</v>
      </c>
      <c r="H45" s="220">
        <f t="shared" si="5"/>
        <v>230</v>
      </c>
      <c r="I45" s="224">
        <f>'34.2.3 (2)'!I45</f>
        <v>0</v>
      </c>
      <c r="J45" s="225">
        <f>'34.2.3 (2)'!J45</f>
        <v>0</v>
      </c>
      <c r="K45" s="226">
        <f t="shared" si="6"/>
        <v>0</v>
      </c>
      <c r="L45" s="224">
        <f t="shared" si="7"/>
        <v>1188</v>
      </c>
      <c r="M45" s="225">
        <f t="shared" si="8"/>
        <v>418</v>
      </c>
      <c r="N45" s="226">
        <f t="shared" si="9"/>
        <v>1606</v>
      </c>
      <c r="O45" s="160">
        <v>40</v>
      </c>
      <c r="P45" s="161" t="s">
        <v>47</v>
      </c>
      <c r="Q45" s="206">
        <f t="shared" si="10"/>
        <v>74.418604651162795</v>
      </c>
      <c r="R45" s="207">
        <f t="shared" si="11"/>
        <v>25.581395348837212</v>
      </c>
      <c r="S45" s="208">
        <f t="shared" si="12"/>
        <v>100</v>
      </c>
      <c r="T45" s="213">
        <f t="shared" si="0"/>
        <v>71.304347826086953</v>
      </c>
      <c r="U45" s="214">
        <f t="shared" si="1"/>
        <v>28.695652173913043</v>
      </c>
      <c r="V45" s="215">
        <f t="shared" si="13"/>
        <v>100</v>
      </c>
      <c r="W45" s="213">
        <f t="shared" si="2"/>
        <v>0</v>
      </c>
      <c r="X45" s="214">
        <f t="shared" si="3"/>
        <v>0</v>
      </c>
      <c r="Y45" s="244">
        <f t="shared" si="14"/>
        <v>0</v>
      </c>
      <c r="Z45" s="206">
        <f t="shared" si="15"/>
        <v>73.972602739726028</v>
      </c>
      <c r="AA45" s="207">
        <f t="shared" si="16"/>
        <v>26.027397260273972</v>
      </c>
      <c r="AB45" s="208">
        <f t="shared" si="17"/>
        <v>100</v>
      </c>
    </row>
    <row r="46" spans="1:28" ht="15.75" x14ac:dyDescent="0.25">
      <c r="A46" s="160">
        <v>41</v>
      </c>
      <c r="B46" s="161" t="s">
        <v>128</v>
      </c>
      <c r="C46" s="124">
        <f>'34.2.1'!I46</f>
        <v>695</v>
      </c>
      <c r="D46" s="219">
        <f>'34.2.1'!J46</f>
        <v>557</v>
      </c>
      <c r="E46" s="220">
        <f t="shared" si="4"/>
        <v>1252</v>
      </c>
      <c r="F46" s="124">
        <f>+'34.2.3'!I46</f>
        <v>389</v>
      </c>
      <c r="G46" s="219">
        <f>'34.2.3'!J46</f>
        <v>266</v>
      </c>
      <c r="H46" s="220">
        <f t="shared" si="5"/>
        <v>655</v>
      </c>
      <c r="I46" s="224">
        <f>'34.2.3 (2)'!I46</f>
        <v>5</v>
      </c>
      <c r="J46" s="225">
        <f>'34.2.3 (2)'!J46</f>
        <v>5</v>
      </c>
      <c r="K46" s="226">
        <f t="shared" si="6"/>
        <v>10</v>
      </c>
      <c r="L46" s="224">
        <f t="shared" si="7"/>
        <v>1089</v>
      </c>
      <c r="M46" s="225">
        <f t="shared" si="8"/>
        <v>828</v>
      </c>
      <c r="N46" s="226">
        <f t="shared" si="9"/>
        <v>1917</v>
      </c>
      <c r="O46" s="160">
        <v>41</v>
      </c>
      <c r="P46" s="161" t="s">
        <v>128</v>
      </c>
      <c r="Q46" s="206">
        <f t="shared" si="10"/>
        <v>55.511182108626201</v>
      </c>
      <c r="R46" s="207">
        <f t="shared" si="11"/>
        <v>44.488817891373799</v>
      </c>
      <c r="S46" s="208">
        <f t="shared" si="12"/>
        <v>100</v>
      </c>
      <c r="T46" s="213">
        <f t="shared" si="0"/>
        <v>59.389312977099237</v>
      </c>
      <c r="U46" s="214">
        <f t="shared" si="1"/>
        <v>40.610687022900763</v>
      </c>
      <c r="V46" s="215">
        <f t="shared" si="13"/>
        <v>100</v>
      </c>
      <c r="W46" s="213">
        <f t="shared" si="2"/>
        <v>50</v>
      </c>
      <c r="X46" s="214">
        <f t="shared" si="3"/>
        <v>50</v>
      </c>
      <c r="Y46" s="244">
        <f t="shared" si="14"/>
        <v>100</v>
      </c>
      <c r="Z46" s="206">
        <f t="shared" si="15"/>
        <v>56.8075117370892</v>
      </c>
      <c r="AA46" s="207">
        <f t="shared" si="16"/>
        <v>43.1924882629108</v>
      </c>
      <c r="AB46" s="208">
        <f t="shared" si="17"/>
        <v>100</v>
      </c>
    </row>
    <row r="47" spans="1:28" ht="15.75" x14ac:dyDescent="0.25">
      <c r="A47" s="160">
        <v>42</v>
      </c>
      <c r="B47" s="161" t="s">
        <v>30</v>
      </c>
      <c r="C47" s="124">
        <f>'34.2.1'!I47</f>
        <v>389</v>
      </c>
      <c r="D47" s="219">
        <f>'34.2.1'!J47</f>
        <v>235</v>
      </c>
      <c r="E47" s="220">
        <f t="shared" si="4"/>
        <v>624</v>
      </c>
      <c r="F47" s="124">
        <f>+'34.2.3'!I47</f>
        <v>266</v>
      </c>
      <c r="G47" s="219">
        <f>'34.2.3'!J47</f>
        <v>124</v>
      </c>
      <c r="H47" s="220">
        <f t="shared" si="5"/>
        <v>390</v>
      </c>
      <c r="I47" s="224">
        <f>'34.2.3 (2)'!I47</f>
        <v>0</v>
      </c>
      <c r="J47" s="225">
        <f>'34.2.3 (2)'!J47</f>
        <v>0</v>
      </c>
      <c r="K47" s="226">
        <f t="shared" si="6"/>
        <v>0</v>
      </c>
      <c r="L47" s="224">
        <f t="shared" si="7"/>
        <v>655</v>
      </c>
      <c r="M47" s="225">
        <f t="shared" si="8"/>
        <v>359</v>
      </c>
      <c r="N47" s="226">
        <f t="shared" si="9"/>
        <v>1014</v>
      </c>
      <c r="O47" s="160">
        <v>42</v>
      </c>
      <c r="P47" s="161" t="s">
        <v>30</v>
      </c>
      <c r="Q47" s="206">
        <f t="shared" si="10"/>
        <v>62.339743589743591</v>
      </c>
      <c r="R47" s="207">
        <f t="shared" si="11"/>
        <v>37.660256410256409</v>
      </c>
      <c r="S47" s="208">
        <f t="shared" si="12"/>
        <v>100</v>
      </c>
      <c r="T47" s="213">
        <f t="shared" si="0"/>
        <v>68.205128205128204</v>
      </c>
      <c r="U47" s="214">
        <f t="shared" si="1"/>
        <v>31.794871794871792</v>
      </c>
      <c r="V47" s="215">
        <f t="shared" si="13"/>
        <v>100</v>
      </c>
      <c r="W47" s="213">
        <f t="shared" si="2"/>
        <v>0</v>
      </c>
      <c r="X47" s="214">
        <f t="shared" si="3"/>
        <v>0</v>
      </c>
      <c r="Y47" s="244">
        <f t="shared" si="14"/>
        <v>0</v>
      </c>
      <c r="Z47" s="206">
        <f t="shared" si="15"/>
        <v>64.595660749506905</v>
      </c>
      <c r="AA47" s="207">
        <f t="shared" si="16"/>
        <v>35.404339250493095</v>
      </c>
      <c r="AB47" s="208">
        <f t="shared" si="17"/>
        <v>100</v>
      </c>
    </row>
    <row r="48" spans="1:28" ht="15.75" x14ac:dyDescent="0.25">
      <c r="A48" s="160">
        <v>43</v>
      </c>
      <c r="B48" s="161" t="s">
        <v>48</v>
      </c>
      <c r="C48" s="124">
        <f>'34.2.1'!I48</f>
        <v>631</v>
      </c>
      <c r="D48" s="219">
        <f>'34.2.1'!J48</f>
        <v>558</v>
      </c>
      <c r="E48" s="220">
        <f t="shared" si="4"/>
        <v>1189</v>
      </c>
      <c r="F48" s="124">
        <f>+'34.2.3'!I48</f>
        <v>230</v>
      </c>
      <c r="G48" s="219">
        <f>'34.2.3'!J48</f>
        <v>176</v>
      </c>
      <c r="H48" s="220">
        <f t="shared" si="5"/>
        <v>406</v>
      </c>
      <c r="I48" s="224">
        <f>'34.2.3 (2)'!I48</f>
        <v>0</v>
      </c>
      <c r="J48" s="225">
        <f>'34.2.3 (2)'!J48</f>
        <v>0</v>
      </c>
      <c r="K48" s="226">
        <f t="shared" si="6"/>
        <v>0</v>
      </c>
      <c r="L48" s="224">
        <f t="shared" si="7"/>
        <v>861</v>
      </c>
      <c r="M48" s="225">
        <f t="shared" si="8"/>
        <v>734</v>
      </c>
      <c r="N48" s="226">
        <f t="shared" si="9"/>
        <v>1595</v>
      </c>
      <c r="O48" s="160">
        <v>43</v>
      </c>
      <c r="P48" s="161" t="s">
        <v>48</v>
      </c>
      <c r="Q48" s="206">
        <f t="shared" si="10"/>
        <v>53.069806560134566</v>
      </c>
      <c r="R48" s="207">
        <f t="shared" si="11"/>
        <v>46.930193439865434</v>
      </c>
      <c r="S48" s="208">
        <f t="shared" si="12"/>
        <v>100</v>
      </c>
      <c r="T48" s="213">
        <f t="shared" si="0"/>
        <v>56.650246305418719</v>
      </c>
      <c r="U48" s="214">
        <f t="shared" si="1"/>
        <v>43.349753694581281</v>
      </c>
      <c r="V48" s="215">
        <f t="shared" si="13"/>
        <v>100</v>
      </c>
      <c r="W48" s="213">
        <f t="shared" si="2"/>
        <v>0</v>
      </c>
      <c r="X48" s="214">
        <f t="shared" si="3"/>
        <v>0</v>
      </c>
      <c r="Y48" s="244">
        <f t="shared" si="14"/>
        <v>0</v>
      </c>
      <c r="Z48" s="206">
        <f t="shared" si="15"/>
        <v>53.981191222570537</v>
      </c>
      <c r="AA48" s="207">
        <f t="shared" si="16"/>
        <v>46.018808777429463</v>
      </c>
      <c r="AB48" s="208">
        <f t="shared" si="17"/>
        <v>100</v>
      </c>
    </row>
    <row r="49" spans="1:28" ht="15.75" x14ac:dyDescent="0.25">
      <c r="A49" s="160">
        <v>44</v>
      </c>
      <c r="B49" s="161" t="s">
        <v>5</v>
      </c>
      <c r="C49" s="124">
        <f>'34.2.1'!I49</f>
        <v>328</v>
      </c>
      <c r="D49" s="219">
        <f>'34.2.1'!J49</f>
        <v>231</v>
      </c>
      <c r="E49" s="220">
        <f t="shared" si="4"/>
        <v>559</v>
      </c>
      <c r="F49" s="124">
        <f>+'34.2.3'!I49</f>
        <v>0</v>
      </c>
      <c r="G49" s="219">
        <f>'34.2.3'!J49</f>
        <v>0</v>
      </c>
      <c r="H49" s="220">
        <f t="shared" si="5"/>
        <v>0</v>
      </c>
      <c r="I49" s="224">
        <f>'34.2.3 (2)'!I49</f>
        <v>0</v>
      </c>
      <c r="J49" s="225">
        <f>'34.2.3 (2)'!J49</f>
        <v>0</v>
      </c>
      <c r="K49" s="226">
        <f t="shared" si="6"/>
        <v>0</v>
      </c>
      <c r="L49" s="224">
        <f t="shared" si="7"/>
        <v>328</v>
      </c>
      <c r="M49" s="225">
        <f t="shared" si="8"/>
        <v>231</v>
      </c>
      <c r="N49" s="226">
        <f t="shared" si="9"/>
        <v>559</v>
      </c>
      <c r="O49" s="160">
        <v>44</v>
      </c>
      <c r="P49" s="161" t="s">
        <v>5</v>
      </c>
      <c r="Q49" s="206">
        <f t="shared" si="10"/>
        <v>58.676207513416813</v>
      </c>
      <c r="R49" s="207">
        <f t="shared" si="11"/>
        <v>41.32379248658318</v>
      </c>
      <c r="S49" s="208">
        <f t="shared" si="12"/>
        <v>100</v>
      </c>
      <c r="T49" s="213">
        <f t="shared" si="0"/>
        <v>0</v>
      </c>
      <c r="U49" s="214">
        <f t="shared" si="1"/>
        <v>0</v>
      </c>
      <c r="V49" s="215">
        <f t="shared" si="13"/>
        <v>0</v>
      </c>
      <c r="W49" s="213">
        <f t="shared" si="2"/>
        <v>0</v>
      </c>
      <c r="X49" s="214">
        <f t="shared" si="3"/>
        <v>0</v>
      </c>
      <c r="Y49" s="244">
        <f t="shared" si="14"/>
        <v>0</v>
      </c>
      <c r="Z49" s="206">
        <f t="shared" si="15"/>
        <v>58.676207513416813</v>
      </c>
      <c r="AA49" s="207">
        <f t="shared" si="16"/>
        <v>41.32379248658318</v>
      </c>
      <c r="AB49" s="208">
        <f t="shared" si="17"/>
        <v>100</v>
      </c>
    </row>
    <row r="50" spans="1:28" ht="15.75" x14ac:dyDescent="0.25">
      <c r="A50" s="160">
        <v>45</v>
      </c>
      <c r="B50" s="161" t="s">
        <v>49</v>
      </c>
      <c r="C50" s="124">
        <f>'34.2.1'!I50</f>
        <v>1253</v>
      </c>
      <c r="D50" s="219">
        <f>'34.2.1'!J50</f>
        <v>1267</v>
      </c>
      <c r="E50" s="220">
        <f t="shared" si="4"/>
        <v>2520</v>
      </c>
      <c r="F50" s="124">
        <f>+'34.2.3'!I50</f>
        <v>512</v>
      </c>
      <c r="G50" s="219">
        <f>'34.2.3'!J50</f>
        <v>274</v>
      </c>
      <c r="H50" s="220">
        <f t="shared" si="5"/>
        <v>786</v>
      </c>
      <c r="I50" s="224">
        <f>'34.2.3 (2)'!I50</f>
        <v>0</v>
      </c>
      <c r="J50" s="225">
        <f>'34.2.3 (2)'!J50</f>
        <v>0</v>
      </c>
      <c r="K50" s="226">
        <f t="shared" si="6"/>
        <v>0</v>
      </c>
      <c r="L50" s="224">
        <f t="shared" si="7"/>
        <v>1765</v>
      </c>
      <c r="M50" s="225">
        <f t="shared" si="8"/>
        <v>1541</v>
      </c>
      <c r="N50" s="226">
        <f t="shared" si="9"/>
        <v>3306</v>
      </c>
      <c r="O50" s="160">
        <v>45</v>
      </c>
      <c r="P50" s="161" t="s">
        <v>49</v>
      </c>
      <c r="Q50" s="206">
        <f t="shared" si="10"/>
        <v>49.722222222222221</v>
      </c>
      <c r="R50" s="207">
        <f t="shared" si="11"/>
        <v>50.277777777777779</v>
      </c>
      <c r="S50" s="208">
        <f t="shared" si="12"/>
        <v>100</v>
      </c>
      <c r="T50" s="213">
        <f t="shared" si="0"/>
        <v>65.139949109414758</v>
      </c>
      <c r="U50" s="214">
        <f t="shared" si="1"/>
        <v>34.860050890585242</v>
      </c>
      <c r="V50" s="215">
        <f t="shared" si="13"/>
        <v>100</v>
      </c>
      <c r="W50" s="213">
        <f t="shared" si="2"/>
        <v>0</v>
      </c>
      <c r="X50" s="214">
        <f t="shared" si="3"/>
        <v>0</v>
      </c>
      <c r="Y50" s="244">
        <f t="shared" si="14"/>
        <v>0</v>
      </c>
      <c r="Z50" s="206">
        <f t="shared" si="15"/>
        <v>53.387779794313374</v>
      </c>
      <c r="AA50" s="207">
        <f t="shared" si="16"/>
        <v>46.612220205686633</v>
      </c>
      <c r="AB50" s="208">
        <f t="shared" si="17"/>
        <v>100</v>
      </c>
    </row>
    <row r="51" spans="1:28" ht="15.75" x14ac:dyDescent="0.25">
      <c r="A51" s="160">
        <v>46</v>
      </c>
      <c r="B51" s="161" t="s">
        <v>23</v>
      </c>
      <c r="C51" s="124">
        <f>'34.2.1'!I51</f>
        <v>1308</v>
      </c>
      <c r="D51" s="219">
        <f>'34.2.1'!J51</f>
        <v>965</v>
      </c>
      <c r="E51" s="220">
        <f t="shared" si="4"/>
        <v>2273</v>
      </c>
      <c r="F51" s="124">
        <f>+'34.2.3'!I51</f>
        <v>484</v>
      </c>
      <c r="G51" s="219">
        <f>'34.2.3'!J51</f>
        <v>435</v>
      </c>
      <c r="H51" s="220">
        <f t="shared" si="5"/>
        <v>919</v>
      </c>
      <c r="I51" s="224">
        <f>'34.2.3 (2)'!I51</f>
        <v>9</v>
      </c>
      <c r="J51" s="225">
        <f>'34.2.3 (2)'!J51</f>
        <v>6</v>
      </c>
      <c r="K51" s="226">
        <f t="shared" si="6"/>
        <v>15</v>
      </c>
      <c r="L51" s="224">
        <f t="shared" si="7"/>
        <v>1801</v>
      </c>
      <c r="M51" s="225">
        <f t="shared" si="8"/>
        <v>1406</v>
      </c>
      <c r="N51" s="226">
        <f t="shared" si="9"/>
        <v>3207</v>
      </c>
      <c r="O51" s="160">
        <v>46</v>
      </c>
      <c r="P51" s="161" t="s">
        <v>23</v>
      </c>
      <c r="Q51" s="206">
        <f t="shared" si="10"/>
        <v>57.545094588649363</v>
      </c>
      <c r="R51" s="207">
        <f t="shared" si="11"/>
        <v>42.454905411350637</v>
      </c>
      <c r="S51" s="208">
        <f t="shared" si="12"/>
        <v>100</v>
      </c>
      <c r="T51" s="213">
        <f t="shared" si="0"/>
        <v>52.665941240478787</v>
      </c>
      <c r="U51" s="214">
        <f t="shared" si="1"/>
        <v>47.33405875952122</v>
      </c>
      <c r="V51" s="215">
        <f t="shared" si="13"/>
        <v>100</v>
      </c>
      <c r="W51" s="213">
        <f t="shared" si="2"/>
        <v>60</v>
      </c>
      <c r="X51" s="214">
        <f t="shared" si="3"/>
        <v>40</v>
      </c>
      <c r="Y51" s="244">
        <f t="shared" si="14"/>
        <v>100</v>
      </c>
      <c r="Z51" s="206">
        <f t="shared" si="15"/>
        <v>56.158403492360463</v>
      </c>
      <c r="AA51" s="207">
        <f t="shared" si="16"/>
        <v>43.841596507639544</v>
      </c>
      <c r="AB51" s="208">
        <f t="shared" si="17"/>
        <v>100</v>
      </c>
    </row>
    <row r="52" spans="1:28" ht="15.75" x14ac:dyDescent="0.25">
      <c r="A52" s="160">
        <v>47</v>
      </c>
      <c r="B52" s="161" t="s">
        <v>50</v>
      </c>
      <c r="C52" s="124">
        <f>'34.2.1'!I52</f>
        <v>800</v>
      </c>
      <c r="D52" s="219">
        <f>'34.2.1'!J52</f>
        <v>331</v>
      </c>
      <c r="E52" s="220">
        <f t="shared" si="4"/>
        <v>1131</v>
      </c>
      <c r="F52" s="124">
        <f>+'34.2.3'!I52</f>
        <v>142</v>
      </c>
      <c r="G52" s="219">
        <f>'34.2.3'!J52</f>
        <v>22</v>
      </c>
      <c r="H52" s="220">
        <f t="shared" si="5"/>
        <v>164</v>
      </c>
      <c r="I52" s="224">
        <f>'34.2.3 (2)'!I52</f>
        <v>0</v>
      </c>
      <c r="J52" s="225">
        <f>'34.2.3 (2)'!J52</f>
        <v>0</v>
      </c>
      <c r="K52" s="226">
        <f t="shared" si="6"/>
        <v>0</v>
      </c>
      <c r="L52" s="224">
        <f t="shared" si="7"/>
        <v>942</v>
      </c>
      <c r="M52" s="225">
        <f t="shared" si="8"/>
        <v>353</v>
      </c>
      <c r="N52" s="226">
        <f t="shared" si="9"/>
        <v>1295</v>
      </c>
      <c r="O52" s="160">
        <v>47</v>
      </c>
      <c r="P52" s="161" t="s">
        <v>50</v>
      </c>
      <c r="Q52" s="206">
        <f t="shared" si="10"/>
        <v>70.733863837312114</v>
      </c>
      <c r="R52" s="207">
        <f t="shared" si="11"/>
        <v>29.266136162687889</v>
      </c>
      <c r="S52" s="208">
        <f t="shared" si="12"/>
        <v>100</v>
      </c>
      <c r="T52" s="213">
        <f t="shared" si="0"/>
        <v>86.58536585365853</v>
      </c>
      <c r="U52" s="214">
        <f t="shared" si="1"/>
        <v>13.414634146341465</v>
      </c>
      <c r="V52" s="215">
        <f t="shared" si="13"/>
        <v>100</v>
      </c>
      <c r="W52" s="213">
        <f t="shared" si="2"/>
        <v>0</v>
      </c>
      <c r="X52" s="214">
        <f t="shared" si="3"/>
        <v>0</v>
      </c>
      <c r="Y52" s="244">
        <f t="shared" si="14"/>
        <v>0</v>
      </c>
      <c r="Z52" s="206">
        <f t="shared" si="15"/>
        <v>72.74131274131274</v>
      </c>
      <c r="AA52" s="207">
        <f t="shared" si="16"/>
        <v>27.25868725868726</v>
      </c>
      <c r="AB52" s="208">
        <f t="shared" si="17"/>
        <v>100</v>
      </c>
    </row>
    <row r="53" spans="1:28" ht="15.75" x14ac:dyDescent="0.25">
      <c r="A53" s="160">
        <v>48</v>
      </c>
      <c r="B53" s="161" t="s">
        <v>0</v>
      </c>
      <c r="C53" s="124">
        <f>'34.2.1'!I53</f>
        <v>1122</v>
      </c>
      <c r="D53" s="219">
        <f>'34.2.1'!J53</f>
        <v>450</v>
      </c>
      <c r="E53" s="220">
        <f t="shared" si="4"/>
        <v>1572</v>
      </c>
      <c r="F53" s="124">
        <f>+'34.2.3'!I53</f>
        <v>175</v>
      </c>
      <c r="G53" s="219">
        <f>'34.2.3'!J53</f>
        <v>76</v>
      </c>
      <c r="H53" s="220">
        <f t="shared" si="5"/>
        <v>251</v>
      </c>
      <c r="I53" s="224">
        <f>'34.2.3 (2)'!I53</f>
        <v>0</v>
      </c>
      <c r="J53" s="225">
        <f>'34.2.3 (2)'!J53</f>
        <v>0</v>
      </c>
      <c r="K53" s="226">
        <f t="shared" si="6"/>
        <v>0</v>
      </c>
      <c r="L53" s="224">
        <f t="shared" si="7"/>
        <v>1297</v>
      </c>
      <c r="M53" s="225">
        <f t="shared" si="8"/>
        <v>526</v>
      </c>
      <c r="N53" s="226">
        <f t="shared" si="9"/>
        <v>1823</v>
      </c>
      <c r="O53" s="160">
        <v>48</v>
      </c>
      <c r="P53" s="161" t="s">
        <v>0</v>
      </c>
      <c r="Q53" s="206">
        <f t="shared" si="10"/>
        <v>71.374045801526719</v>
      </c>
      <c r="R53" s="207">
        <f t="shared" si="11"/>
        <v>28.625954198473281</v>
      </c>
      <c r="S53" s="208">
        <f t="shared" si="12"/>
        <v>100</v>
      </c>
      <c r="T53" s="213">
        <f t="shared" si="0"/>
        <v>69.721115537848604</v>
      </c>
      <c r="U53" s="214">
        <f t="shared" si="1"/>
        <v>30.278884462151396</v>
      </c>
      <c r="V53" s="215">
        <f t="shared" si="13"/>
        <v>100</v>
      </c>
      <c r="W53" s="213">
        <f t="shared" si="2"/>
        <v>0</v>
      </c>
      <c r="X53" s="214">
        <f t="shared" si="3"/>
        <v>0</v>
      </c>
      <c r="Y53" s="244">
        <f t="shared" si="14"/>
        <v>0</v>
      </c>
      <c r="Z53" s="206">
        <f t="shared" si="15"/>
        <v>71.146461876028525</v>
      </c>
      <c r="AA53" s="207">
        <f t="shared" si="16"/>
        <v>28.853538123971479</v>
      </c>
      <c r="AB53" s="208">
        <f t="shared" si="17"/>
        <v>100</v>
      </c>
    </row>
    <row r="54" spans="1:28" ht="15.75" x14ac:dyDescent="0.25">
      <c r="A54" s="160">
        <v>49</v>
      </c>
      <c r="B54" s="161" t="s">
        <v>51</v>
      </c>
      <c r="C54" s="124">
        <f>'34.2.1'!I54</f>
        <v>544</v>
      </c>
      <c r="D54" s="219">
        <f>'34.2.1'!J54</f>
        <v>477</v>
      </c>
      <c r="E54" s="220">
        <f t="shared" si="4"/>
        <v>1021</v>
      </c>
      <c r="F54" s="124">
        <f>+'34.2.3'!I54</f>
        <v>151</v>
      </c>
      <c r="G54" s="219">
        <f>'34.2.3'!J54</f>
        <v>174</v>
      </c>
      <c r="H54" s="220">
        <f t="shared" si="5"/>
        <v>325</v>
      </c>
      <c r="I54" s="224">
        <f>'34.2.3 (2)'!I54</f>
        <v>0</v>
      </c>
      <c r="J54" s="225">
        <f>'34.2.3 (2)'!J54</f>
        <v>0</v>
      </c>
      <c r="K54" s="226">
        <f t="shared" si="6"/>
        <v>0</v>
      </c>
      <c r="L54" s="224">
        <f t="shared" si="7"/>
        <v>695</v>
      </c>
      <c r="M54" s="225">
        <f t="shared" si="8"/>
        <v>651</v>
      </c>
      <c r="N54" s="226">
        <f t="shared" si="9"/>
        <v>1346</v>
      </c>
      <c r="O54" s="160">
        <v>49</v>
      </c>
      <c r="P54" s="161" t="s">
        <v>51</v>
      </c>
      <c r="Q54" s="206">
        <f t="shared" si="10"/>
        <v>53.281096963761023</v>
      </c>
      <c r="R54" s="207">
        <f t="shared" si="11"/>
        <v>46.718903036238977</v>
      </c>
      <c r="S54" s="208">
        <f t="shared" si="12"/>
        <v>100</v>
      </c>
      <c r="T54" s="213">
        <f t="shared" si="0"/>
        <v>46.46153846153846</v>
      </c>
      <c r="U54" s="214">
        <f t="shared" si="1"/>
        <v>53.538461538461533</v>
      </c>
      <c r="V54" s="215">
        <f t="shared" si="13"/>
        <v>100</v>
      </c>
      <c r="W54" s="213">
        <f t="shared" si="2"/>
        <v>0</v>
      </c>
      <c r="X54" s="214">
        <f t="shared" si="3"/>
        <v>0</v>
      </c>
      <c r="Y54" s="244">
        <f t="shared" si="14"/>
        <v>0</v>
      </c>
      <c r="Z54" s="206">
        <f t="shared" si="15"/>
        <v>51.634472511144139</v>
      </c>
      <c r="AA54" s="207">
        <f t="shared" si="16"/>
        <v>48.365527488855868</v>
      </c>
      <c r="AB54" s="208">
        <f t="shared" si="17"/>
        <v>100</v>
      </c>
    </row>
    <row r="55" spans="1:28" ht="15.75" x14ac:dyDescent="0.25">
      <c r="A55" s="160">
        <v>50</v>
      </c>
      <c r="B55" s="161" t="s">
        <v>59</v>
      </c>
      <c r="C55" s="124">
        <f>'34.2.1'!I55</f>
        <v>861</v>
      </c>
      <c r="D55" s="219">
        <f>'34.2.1'!J55</f>
        <v>415</v>
      </c>
      <c r="E55" s="220">
        <f t="shared" si="4"/>
        <v>1276</v>
      </c>
      <c r="F55" s="124">
        <f>+'34.2.3'!I55</f>
        <v>248</v>
      </c>
      <c r="G55" s="219">
        <f>'34.2.3'!J55</f>
        <v>121</v>
      </c>
      <c r="H55" s="220">
        <f t="shared" si="5"/>
        <v>369</v>
      </c>
      <c r="I55" s="224">
        <f>'34.2.3 (2)'!I55</f>
        <v>0</v>
      </c>
      <c r="J55" s="225">
        <f>'34.2.3 (2)'!J55</f>
        <v>0</v>
      </c>
      <c r="K55" s="226">
        <f t="shared" si="6"/>
        <v>0</v>
      </c>
      <c r="L55" s="224">
        <f t="shared" si="7"/>
        <v>1109</v>
      </c>
      <c r="M55" s="225">
        <f t="shared" si="8"/>
        <v>536</v>
      </c>
      <c r="N55" s="226">
        <f t="shared" si="9"/>
        <v>1645</v>
      </c>
      <c r="O55" s="160">
        <v>50</v>
      </c>
      <c r="P55" s="161" t="s">
        <v>59</v>
      </c>
      <c r="Q55" s="206">
        <f t="shared" si="10"/>
        <v>67.476489028213166</v>
      </c>
      <c r="R55" s="207">
        <f t="shared" si="11"/>
        <v>32.523510971786834</v>
      </c>
      <c r="S55" s="208">
        <f t="shared" si="12"/>
        <v>100</v>
      </c>
      <c r="T55" s="213">
        <f t="shared" si="0"/>
        <v>67.208672086720867</v>
      </c>
      <c r="U55" s="214">
        <f t="shared" si="1"/>
        <v>32.791327913279133</v>
      </c>
      <c r="V55" s="215">
        <f t="shared" si="13"/>
        <v>100</v>
      </c>
      <c r="W55" s="213">
        <f t="shared" si="2"/>
        <v>0</v>
      </c>
      <c r="X55" s="214">
        <f t="shared" si="3"/>
        <v>0</v>
      </c>
      <c r="Y55" s="244">
        <f t="shared" si="14"/>
        <v>0</v>
      </c>
      <c r="Z55" s="206">
        <f t="shared" si="15"/>
        <v>67.416413373860181</v>
      </c>
      <c r="AA55" s="207">
        <f t="shared" si="16"/>
        <v>32.583586626139812</v>
      </c>
      <c r="AB55" s="208">
        <f t="shared" si="17"/>
        <v>100</v>
      </c>
    </row>
    <row r="56" spans="1:28" ht="15.75" x14ac:dyDescent="0.25">
      <c r="A56" s="160">
        <v>51</v>
      </c>
      <c r="B56" s="161" t="s">
        <v>52</v>
      </c>
      <c r="C56" s="124">
        <f>'34.2.1'!I56</f>
        <v>736</v>
      </c>
      <c r="D56" s="219">
        <f>'34.2.1'!J56</f>
        <v>437</v>
      </c>
      <c r="E56" s="220">
        <f t="shared" ref="E56:E83" si="18">+C56+D56</f>
        <v>1173</v>
      </c>
      <c r="F56" s="124">
        <f>+'34.2.3'!I56</f>
        <v>206</v>
      </c>
      <c r="G56" s="219">
        <f>'34.2.3'!J56</f>
        <v>135</v>
      </c>
      <c r="H56" s="220">
        <f t="shared" ref="H56:H83" si="19">+F56+G56</f>
        <v>341</v>
      </c>
      <c r="I56" s="224">
        <f>'34.2.3 (2)'!I56</f>
        <v>0</v>
      </c>
      <c r="J56" s="225">
        <f>'34.2.3 (2)'!J56</f>
        <v>0</v>
      </c>
      <c r="K56" s="226">
        <f t="shared" si="6"/>
        <v>0</v>
      </c>
      <c r="L56" s="224">
        <f t="shared" si="7"/>
        <v>942</v>
      </c>
      <c r="M56" s="225">
        <f t="shared" si="8"/>
        <v>572</v>
      </c>
      <c r="N56" s="226">
        <f t="shared" ref="N56:N83" si="20">+L56+M56</f>
        <v>1514</v>
      </c>
      <c r="O56" s="160">
        <v>51</v>
      </c>
      <c r="P56" s="161" t="s">
        <v>52</v>
      </c>
      <c r="Q56" s="206">
        <f t="shared" ref="Q56:Q83" si="21">+C56/E56*100</f>
        <v>62.745098039215684</v>
      </c>
      <c r="R56" s="207">
        <f t="shared" ref="R56:R83" si="22">+D56/E56*100</f>
        <v>37.254901960784316</v>
      </c>
      <c r="S56" s="208">
        <f t="shared" ref="S56:S83" si="23">+Q56+R56</f>
        <v>100</v>
      </c>
      <c r="T56" s="213">
        <f t="shared" ref="T56:T83" si="24">IFERROR(F56/H56*100,0)</f>
        <v>60.410557184750736</v>
      </c>
      <c r="U56" s="214">
        <f t="shared" ref="U56:U83" si="25">IFERROR(G56/H56*100,0)</f>
        <v>39.589442815249264</v>
      </c>
      <c r="V56" s="215">
        <f t="shared" ref="V56:V83" si="26">+T56+U56</f>
        <v>100</v>
      </c>
      <c r="W56" s="213">
        <f t="shared" si="2"/>
        <v>0</v>
      </c>
      <c r="X56" s="214">
        <f t="shared" si="3"/>
        <v>0</v>
      </c>
      <c r="Y56" s="244">
        <f t="shared" si="14"/>
        <v>0</v>
      </c>
      <c r="Z56" s="206">
        <f t="shared" ref="Z56:Z83" si="27">+L56/N56*100</f>
        <v>62.219286657859975</v>
      </c>
      <c r="AA56" s="207">
        <f t="shared" ref="AA56:AA83" si="28">+M56/N56*100</f>
        <v>37.780713342140025</v>
      </c>
      <c r="AB56" s="208">
        <f t="shared" ref="AB56:AB83" si="29">+Z56+AA56</f>
        <v>100</v>
      </c>
    </row>
    <row r="57" spans="1:28" ht="15.75" x14ac:dyDescent="0.25">
      <c r="A57" s="160">
        <v>52</v>
      </c>
      <c r="B57" s="161" t="s">
        <v>7</v>
      </c>
      <c r="C57" s="124">
        <f>'34.2.1'!I57</f>
        <v>476</v>
      </c>
      <c r="D57" s="219">
        <f>'34.2.1'!J57</f>
        <v>221</v>
      </c>
      <c r="E57" s="220">
        <f t="shared" si="18"/>
        <v>697</v>
      </c>
      <c r="F57" s="124">
        <f>+'34.2.3'!I57</f>
        <v>225</v>
      </c>
      <c r="G57" s="219">
        <f>'34.2.3'!J57</f>
        <v>37</v>
      </c>
      <c r="H57" s="220">
        <f t="shared" si="19"/>
        <v>262</v>
      </c>
      <c r="I57" s="224">
        <f>'34.2.3 (2)'!I57</f>
        <v>0</v>
      </c>
      <c r="J57" s="225">
        <f>'34.2.3 (2)'!J57</f>
        <v>0</v>
      </c>
      <c r="K57" s="226">
        <f t="shared" si="6"/>
        <v>0</v>
      </c>
      <c r="L57" s="224">
        <f t="shared" si="7"/>
        <v>701</v>
      </c>
      <c r="M57" s="225">
        <f t="shared" si="8"/>
        <v>258</v>
      </c>
      <c r="N57" s="226">
        <f t="shared" si="20"/>
        <v>959</v>
      </c>
      <c r="O57" s="160">
        <v>52</v>
      </c>
      <c r="P57" s="161" t="s">
        <v>7</v>
      </c>
      <c r="Q57" s="206">
        <f t="shared" si="21"/>
        <v>68.292682926829272</v>
      </c>
      <c r="R57" s="207">
        <f t="shared" si="22"/>
        <v>31.707317073170731</v>
      </c>
      <c r="S57" s="208">
        <f t="shared" si="23"/>
        <v>100</v>
      </c>
      <c r="T57" s="213">
        <f t="shared" si="24"/>
        <v>85.877862595419856</v>
      </c>
      <c r="U57" s="214">
        <f t="shared" si="25"/>
        <v>14.122137404580155</v>
      </c>
      <c r="V57" s="215">
        <f t="shared" si="26"/>
        <v>100.00000000000001</v>
      </c>
      <c r="W57" s="213">
        <f t="shared" si="2"/>
        <v>0</v>
      </c>
      <c r="X57" s="214">
        <f t="shared" si="3"/>
        <v>0</v>
      </c>
      <c r="Y57" s="244">
        <f t="shared" si="14"/>
        <v>0</v>
      </c>
      <c r="Z57" s="206">
        <f t="shared" si="27"/>
        <v>73.096976016684039</v>
      </c>
      <c r="AA57" s="207">
        <f t="shared" si="28"/>
        <v>26.903023983315954</v>
      </c>
      <c r="AB57" s="208">
        <f t="shared" si="29"/>
        <v>100</v>
      </c>
    </row>
    <row r="58" spans="1:28" ht="15.75" x14ac:dyDescent="0.25">
      <c r="A58" s="160">
        <v>53</v>
      </c>
      <c r="B58" s="161" t="s">
        <v>53</v>
      </c>
      <c r="C58" s="124">
        <f>'34.2.1'!I58</f>
        <v>713</v>
      </c>
      <c r="D58" s="219">
        <f>'34.2.1'!J58</f>
        <v>299</v>
      </c>
      <c r="E58" s="220">
        <f t="shared" si="18"/>
        <v>1012</v>
      </c>
      <c r="F58" s="124">
        <f>+'34.2.3'!I58</f>
        <v>127</v>
      </c>
      <c r="G58" s="219">
        <f>'34.2.3'!J58</f>
        <v>63</v>
      </c>
      <c r="H58" s="220">
        <f t="shared" si="19"/>
        <v>190</v>
      </c>
      <c r="I58" s="224">
        <f>'34.2.3 (2)'!I58</f>
        <v>11</v>
      </c>
      <c r="J58" s="225">
        <f>'34.2.3 (2)'!J58</f>
        <v>9</v>
      </c>
      <c r="K58" s="226">
        <f t="shared" si="6"/>
        <v>20</v>
      </c>
      <c r="L58" s="224">
        <f t="shared" si="7"/>
        <v>851</v>
      </c>
      <c r="M58" s="225">
        <f t="shared" si="8"/>
        <v>371</v>
      </c>
      <c r="N58" s="226">
        <f t="shared" si="20"/>
        <v>1222</v>
      </c>
      <c r="O58" s="160">
        <v>53</v>
      </c>
      <c r="P58" s="161" t="s">
        <v>53</v>
      </c>
      <c r="Q58" s="206">
        <f t="shared" si="21"/>
        <v>70.454545454545453</v>
      </c>
      <c r="R58" s="207">
        <f t="shared" si="22"/>
        <v>29.545454545454547</v>
      </c>
      <c r="S58" s="208">
        <f t="shared" si="23"/>
        <v>100</v>
      </c>
      <c r="T58" s="213">
        <f t="shared" si="24"/>
        <v>66.84210526315789</v>
      </c>
      <c r="U58" s="214">
        <f t="shared" si="25"/>
        <v>33.157894736842103</v>
      </c>
      <c r="V58" s="215">
        <f t="shared" si="26"/>
        <v>100</v>
      </c>
      <c r="W58" s="213">
        <f t="shared" si="2"/>
        <v>55.000000000000007</v>
      </c>
      <c r="X58" s="214">
        <f t="shared" si="3"/>
        <v>45</v>
      </c>
      <c r="Y58" s="244">
        <f t="shared" si="14"/>
        <v>100</v>
      </c>
      <c r="Z58" s="206">
        <f t="shared" si="27"/>
        <v>69.639934533551553</v>
      </c>
      <c r="AA58" s="207">
        <f t="shared" si="28"/>
        <v>30.360065466448443</v>
      </c>
      <c r="AB58" s="208">
        <f t="shared" si="29"/>
        <v>100</v>
      </c>
    </row>
    <row r="59" spans="1:28" ht="15.75" x14ac:dyDescent="0.25">
      <c r="A59" s="160">
        <v>54</v>
      </c>
      <c r="B59" s="161" t="s">
        <v>161</v>
      </c>
      <c r="C59" s="124">
        <f>'34.2.1'!I59</f>
        <v>411</v>
      </c>
      <c r="D59" s="219">
        <f>'34.2.1'!J59</f>
        <v>425</v>
      </c>
      <c r="E59" s="220">
        <f t="shared" si="18"/>
        <v>836</v>
      </c>
      <c r="F59" s="124">
        <f>+'34.2.3'!I59</f>
        <v>194</v>
      </c>
      <c r="G59" s="219">
        <f>'34.2.3'!J59</f>
        <v>165</v>
      </c>
      <c r="H59" s="220">
        <f t="shared" si="19"/>
        <v>359</v>
      </c>
      <c r="I59" s="224">
        <f>'34.2.3 (2)'!I59</f>
        <v>0</v>
      </c>
      <c r="J59" s="225">
        <f>'34.2.3 (2)'!J59</f>
        <v>0</v>
      </c>
      <c r="K59" s="226">
        <f t="shared" si="6"/>
        <v>0</v>
      </c>
      <c r="L59" s="224">
        <f t="shared" si="7"/>
        <v>605</v>
      </c>
      <c r="M59" s="225">
        <f t="shared" si="8"/>
        <v>590</v>
      </c>
      <c r="N59" s="226">
        <f t="shared" si="20"/>
        <v>1195</v>
      </c>
      <c r="O59" s="160">
        <v>54</v>
      </c>
      <c r="P59" s="161" t="s">
        <v>161</v>
      </c>
      <c r="Q59" s="206">
        <f t="shared" si="21"/>
        <v>49.162679425837318</v>
      </c>
      <c r="R59" s="207">
        <f t="shared" si="22"/>
        <v>50.837320574162682</v>
      </c>
      <c r="S59" s="208">
        <f t="shared" si="23"/>
        <v>100</v>
      </c>
      <c r="T59" s="213">
        <f t="shared" si="24"/>
        <v>54.038997214484674</v>
      </c>
      <c r="U59" s="214">
        <f t="shared" si="25"/>
        <v>45.961002785515319</v>
      </c>
      <c r="V59" s="215">
        <f t="shared" si="26"/>
        <v>100</v>
      </c>
      <c r="W59" s="213">
        <f t="shared" si="2"/>
        <v>0</v>
      </c>
      <c r="X59" s="214">
        <f t="shared" si="3"/>
        <v>0</v>
      </c>
      <c r="Y59" s="244">
        <f t="shared" si="14"/>
        <v>0</v>
      </c>
      <c r="Z59" s="206">
        <f t="shared" si="27"/>
        <v>50.627615062761514</v>
      </c>
      <c r="AA59" s="207">
        <f t="shared" si="28"/>
        <v>49.372384937238493</v>
      </c>
      <c r="AB59" s="208">
        <f t="shared" si="29"/>
        <v>100</v>
      </c>
    </row>
    <row r="60" spans="1:28" ht="15.75" x14ac:dyDescent="0.25">
      <c r="A60" s="160" t="s">
        <v>19</v>
      </c>
      <c r="B60" s="161" t="s">
        <v>16</v>
      </c>
      <c r="C60" s="124">
        <f>'34.2.1'!I60</f>
        <v>611</v>
      </c>
      <c r="D60" s="219">
        <f>'34.2.1'!J60</f>
        <v>498</v>
      </c>
      <c r="E60" s="220">
        <f t="shared" si="18"/>
        <v>1109</v>
      </c>
      <c r="F60" s="124">
        <f>+'34.2.3'!I60</f>
        <v>165</v>
      </c>
      <c r="G60" s="219">
        <f>'34.2.3'!J60</f>
        <v>122</v>
      </c>
      <c r="H60" s="220">
        <f t="shared" si="19"/>
        <v>287</v>
      </c>
      <c r="I60" s="224">
        <f>'34.2.3 (2)'!I60</f>
        <v>0</v>
      </c>
      <c r="J60" s="225">
        <f>'34.2.3 (2)'!J60</f>
        <v>0</v>
      </c>
      <c r="K60" s="226">
        <f t="shared" si="6"/>
        <v>0</v>
      </c>
      <c r="L60" s="224">
        <f t="shared" si="7"/>
        <v>776</v>
      </c>
      <c r="M60" s="225">
        <f t="shared" si="8"/>
        <v>620</v>
      </c>
      <c r="N60" s="226">
        <f t="shared" si="20"/>
        <v>1396</v>
      </c>
      <c r="O60" s="160" t="s">
        <v>19</v>
      </c>
      <c r="P60" s="161" t="s">
        <v>16</v>
      </c>
      <c r="Q60" s="206">
        <f t="shared" si="21"/>
        <v>55.094679891794407</v>
      </c>
      <c r="R60" s="207">
        <f t="shared" si="22"/>
        <v>44.905320108205593</v>
      </c>
      <c r="S60" s="208">
        <f t="shared" si="23"/>
        <v>100</v>
      </c>
      <c r="T60" s="213">
        <f t="shared" si="24"/>
        <v>57.491289198606275</v>
      </c>
      <c r="U60" s="214">
        <f t="shared" si="25"/>
        <v>42.508710801393725</v>
      </c>
      <c r="V60" s="215">
        <f t="shared" si="26"/>
        <v>100</v>
      </c>
      <c r="W60" s="213">
        <f t="shared" si="2"/>
        <v>0</v>
      </c>
      <c r="X60" s="214">
        <f t="shared" si="3"/>
        <v>0</v>
      </c>
      <c r="Y60" s="244">
        <f t="shared" si="14"/>
        <v>0</v>
      </c>
      <c r="Z60" s="206">
        <f t="shared" si="27"/>
        <v>55.587392550143264</v>
      </c>
      <c r="AA60" s="207">
        <f t="shared" si="28"/>
        <v>44.412607449856736</v>
      </c>
      <c r="AB60" s="208">
        <f t="shared" si="29"/>
        <v>100</v>
      </c>
    </row>
    <row r="61" spans="1:28" ht="15.75" x14ac:dyDescent="0.25">
      <c r="A61" s="160" t="s">
        <v>20</v>
      </c>
      <c r="B61" s="161" t="s">
        <v>17</v>
      </c>
      <c r="C61" s="124">
        <f>'34.2.1'!I61</f>
        <v>764</v>
      </c>
      <c r="D61" s="219">
        <f>'34.2.1'!J61</f>
        <v>359</v>
      </c>
      <c r="E61" s="220">
        <f t="shared" si="18"/>
        <v>1123</v>
      </c>
      <c r="F61" s="124">
        <f>+'34.2.3'!I61</f>
        <v>236</v>
      </c>
      <c r="G61" s="219">
        <f>'34.2.3'!J61</f>
        <v>93</v>
      </c>
      <c r="H61" s="220">
        <f t="shared" si="19"/>
        <v>329</v>
      </c>
      <c r="I61" s="224">
        <f>'34.2.3 (2)'!I61</f>
        <v>0</v>
      </c>
      <c r="J61" s="225">
        <f>'34.2.3 (2)'!J61</f>
        <v>0</v>
      </c>
      <c r="K61" s="226">
        <f t="shared" si="6"/>
        <v>0</v>
      </c>
      <c r="L61" s="224">
        <f t="shared" si="7"/>
        <v>1000</v>
      </c>
      <c r="M61" s="225">
        <f t="shared" si="8"/>
        <v>452</v>
      </c>
      <c r="N61" s="226">
        <f t="shared" si="20"/>
        <v>1452</v>
      </c>
      <c r="O61" s="160" t="s">
        <v>20</v>
      </c>
      <c r="P61" s="161" t="s">
        <v>17</v>
      </c>
      <c r="Q61" s="206">
        <f t="shared" si="21"/>
        <v>68.032056990204808</v>
      </c>
      <c r="R61" s="207">
        <f t="shared" si="22"/>
        <v>31.967943009795192</v>
      </c>
      <c r="S61" s="208">
        <f t="shared" si="23"/>
        <v>100</v>
      </c>
      <c r="T61" s="213">
        <f t="shared" si="24"/>
        <v>71.732522796352583</v>
      </c>
      <c r="U61" s="214">
        <f t="shared" si="25"/>
        <v>28.267477203647417</v>
      </c>
      <c r="V61" s="215">
        <f t="shared" si="26"/>
        <v>100</v>
      </c>
      <c r="W61" s="213">
        <f t="shared" si="2"/>
        <v>0</v>
      </c>
      <c r="X61" s="214">
        <f t="shared" si="3"/>
        <v>0</v>
      </c>
      <c r="Y61" s="244">
        <f t="shared" si="14"/>
        <v>0</v>
      </c>
      <c r="Z61" s="206">
        <f t="shared" si="27"/>
        <v>68.870523415977956</v>
      </c>
      <c r="AA61" s="207">
        <f t="shared" si="28"/>
        <v>31.129476584022036</v>
      </c>
      <c r="AB61" s="208">
        <f t="shared" si="29"/>
        <v>100</v>
      </c>
    </row>
    <row r="62" spans="1:28" ht="15.75" x14ac:dyDescent="0.25">
      <c r="A62" s="160" t="s">
        <v>21</v>
      </c>
      <c r="B62" s="161" t="s">
        <v>18</v>
      </c>
      <c r="C62" s="124">
        <f>'34.2.1'!I62</f>
        <v>229</v>
      </c>
      <c r="D62" s="219">
        <f>'34.2.1'!J62</f>
        <v>250</v>
      </c>
      <c r="E62" s="220">
        <f t="shared" si="18"/>
        <v>479</v>
      </c>
      <c r="F62" s="124">
        <f>+'34.2.3'!I62</f>
        <v>95</v>
      </c>
      <c r="G62" s="219">
        <f>'34.2.3'!J62</f>
        <v>93</v>
      </c>
      <c r="H62" s="220">
        <f t="shared" si="19"/>
        <v>188</v>
      </c>
      <c r="I62" s="224">
        <f>'34.2.3 (2)'!I62</f>
        <v>0</v>
      </c>
      <c r="J62" s="225">
        <f>'34.2.3 (2)'!J62</f>
        <v>0</v>
      </c>
      <c r="K62" s="226">
        <f t="shared" si="6"/>
        <v>0</v>
      </c>
      <c r="L62" s="224">
        <f t="shared" si="7"/>
        <v>324</v>
      </c>
      <c r="M62" s="225">
        <f t="shared" si="8"/>
        <v>343</v>
      </c>
      <c r="N62" s="226">
        <f t="shared" si="20"/>
        <v>667</v>
      </c>
      <c r="O62" s="160" t="s">
        <v>21</v>
      </c>
      <c r="P62" s="161" t="s">
        <v>18</v>
      </c>
      <c r="Q62" s="206">
        <f t="shared" si="21"/>
        <v>47.807933194154487</v>
      </c>
      <c r="R62" s="207">
        <f t="shared" si="22"/>
        <v>52.192066805845513</v>
      </c>
      <c r="S62" s="208">
        <f t="shared" si="23"/>
        <v>100</v>
      </c>
      <c r="T62" s="213">
        <f t="shared" si="24"/>
        <v>50.531914893617028</v>
      </c>
      <c r="U62" s="214">
        <f t="shared" si="25"/>
        <v>49.468085106382979</v>
      </c>
      <c r="V62" s="215">
        <f t="shared" si="26"/>
        <v>100</v>
      </c>
      <c r="W62" s="213">
        <f t="shared" si="2"/>
        <v>0</v>
      </c>
      <c r="X62" s="214">
        <f t="shared" si="3"/>
        <v>0</v>
      </c>
      <c r="Y62" s="244">
        <f t="shared" si="14"/>
        <v>0</v>
      </c>
      <c r="Z62" s="206">
        <f t="shared" si="27"/>
        <v>48.575712143928037</v>
      </c>
      <c r="AA62" s="207">
        <f t="shared" si="28"/>
        <v>51.424287856071956</v>
      </c>
      <c r="AB62" s="208">
        <f t="shared" si="29"/>
        <v>100</v>
      </c>
    </row>
    <row r="63" spans="1:28" ht="15.75" x14ac:dyDescent="0.25">
      <c r="A63" s="160" t="s">
        <v>54</v>
      </c>
      <c r="B63" s="161" t="s">
        <v>56</v>
      </c>
      <c r="C63" s="124">
        <f>'34.2.1'!I63</f>
        <v>488</v>
      </c>
      <c r="D63" s="219">
        <f>'34.2.1'!J63</f>
        <v>360</v>
      </c>
      <c r="E63" s="220">
        <f t="shared" si="18"/>
        <v>848</v>
      </c>
      <c r="F63" s="124">
        <f>+'34.2.3'!I63</f>
        <v>181</v>
      </c>
      <c r="G63" s="219">
        <f>'34.2.3'!J63</f>
        <v>157</v>
      </c>
      <c r="H63" s="220">
        <f t="shared" si="19"/>
        <v>338</v>
      </c>
      <c r="I63" s="224">
        <f>'34.2.3 (2)'!I63</f>
        <v>0</v>
      </c>
      <c r="J63" s="225">
        <f>'34.2.3 (2)'!J63</f>
        <v>0</v>
      </c>
      <c r="K63" s="226">
        <f t="shared" si="6"/>
        <v>0</v>
      </c>
      <c r="L63" s="224">
        <f t="shared" si="7"/>
        <v>669</v>
      </c>
      <c r="M63" s="225">
        <f t="shared" si="8"/>
        <v>517</v>
      </c>
      <c r="N63" s="226">
        <f t="shared" si="20"/>
        <v>1186</v>
      </c>
      <c r="O63" s="160" t="s">
        <v>54</v>
      </c>
      <c r="P63" s="161" t="s">
        <v>56</v>
      </c>
      <c r="Q63" s="206">
        <f t="shared" si="21"/>
        <v>57.547169811320757</v>
      </c>
      <c r="R63" s="207">
        <f t="shared" si="22"/>
        <v>42.452830188679243</v>
      </c>
      <c r="S63" s="208">
        <f t="shared" si="23"/>
        <v>100</v>
      </c>
      <c r="T63" s="213">
        <f t="shared" si="24"/>
        <v>53.550295857988161</v>
      </c>
      <c r="U63" s="214">
        <f t="shared" si="25"/>
        <v>46.449704142011832</v>
      </c>
      <c r="V63" s="215">
        <f t="shared" si="26"/>
        <v>100</v>
      </c>
      <c r="W63" s="213">
        <f t="shared" si="2"/>
        <v>0</v>
      </c>
      <c r="X63" s="214">
        <f t="shared" si="3"/>
        <v>0</v>
      </c>
      <c r="Y63" s="244">
        <f t="shared" si="14"/>
        <v>0</v>
      </c>
      <c r="Z63" s="206">
        <f t="shared" si="27"/>
        <v>56.408094435075881</v>
      </c>
      <c r="AA63" s="207">
        <f t="shared" si="28"/>
        <v>43.591905564924119</v>
      </c>
      <c r="AB63" s="208">
        <f t="shared" si="29"/>
        <v>100</v>
      </c>
    </row>
    <row r="64" spans="1:28" ht="15.75" x14ac:dyDescent="0.25">
      <c r="A64" s="160" t="s">
        <v>55</v>
      </c>
      <c r="B64" s="161" t="s">
        <v>58</v>
      </c>
      <c r="C64" s="124">
        <f>'34.2.1'!I64</f>
        <v>859</v>
      </c>
      <c r="D64" s="219">
        <f>'34.2.1'!J64</f>
        <v>780</v>
      </c>
      <c r="E64" s="220">
        <f t="shared" si="18"/>
        <v>1639</v>
      </c>
      <c r="F64" s="124">
        <f>+'34.2.3'!I64</f>
        <v>158</v>
      </c>
      <c r="G64" s="219">
        <f>'34.2.3'!J64</f>
        <v>125</v>
      </c>
      <c r="H64" s="220">
        <f t="shared" si="19"/>
        <v>283</v>
      </c>
      <c r="I64" s="224">
        <f>'34.2.3 (2)'!I64</f>
        <v>0</v>
      </c>
      <c r="J64" s="225">
        <f>'34.2.3 (2)'!J64</f>
        <v>0</v>
      </c>
      <c r="K64" s="226">
        <f t="shared" si="6"/>
        <v>0</v>
      </c>
      <c r="L64" s="224">
        <f t="shared" si="7"/>
        <v>1017</v>
      </c>
      <c r="M64" s="225">
        <f t="shared" si="8"/>
        <v>905</v>
      </c>
      <c r="N64" s="226">
        <f t="shared" si="20"/>
        <v>1922</v>
      </c>
      <c r="O64" s="160" t="s">
        <v>55</v>
      </c>
      <c r="P64" s="161" t="s">
        <v>58</v>
      </c>
      <c r="Q64" s="206">
        <f t="shared" si="21"/>
        <v>52.410006101281269</v>
      </c>
      <c r="R64" s="207">
        <f t="shared" si="22"/>
        <v>47.589993898718731</v>
      </c>
      <c r="S64" s="208">
        <f t="shared" si="23"/>
        <v>100</v>
      </c>
      <c r="T64" s="213">
        <f t="shared" si="24"/>
        <v>55.830388692579504</v>
      </c>
      <c r="U64" s="214">
        <f t="shared" si="25"/>
        <v>44.169611307420489</v>
      </c>
      <c r="V64" s="215">
        <f t="shared" si="26"/>
        <v>100</v>
      </c>
      <c r="W64" s="213">
        <f t="shared" si="2"/>
        <v>0</v>
      </c>
      <c r="X64" s="214">
        <f t="shared" si="3"/>
        <v>0</v>
      </c>
      <c r="Y64" s="244">
        <f t="shared" si="14"/>
        <v>0</v>
      </c>
      <c r="Z64" s="206">
        <f t="shared" si="27"/>
        <v>52.913631633714871</v>
      </c>
      <c r="AA64" s="207">
        <f t="shared" si="28"/>
        <v>47.086368366285122</v>
      </c>
      <c r="AB64" s="208">
        <f t="shared" si="29"/>
        <v>100</v>
      </c>
    </row>
    <row r="65" spans="1:28" ht="15.75" x14ac:dyDescent="0.25">
      <c r="A65" s="160">
        <v>60</v>
      </c>
      <c r="B65" s="161" t="s">
        <v>57</v>
      </c>
      <c r="C65" s="124">
        <f>'34.2.1'!I65</f>
        <v>340</v>
      </c>
      <c r="D65" s="219">
        <f>'34.2.1'!J65</f>
        <v>263</v>
      </c>
      <c r="E65" s="220">
        <f t="shared" si="18"/>
        <v>603</v>
      </c>
      <c r="F65" s="124">
        <f>+'34.2.3'!I65</f>
        <v>51</v>
      </c>
      <c r="G65" s="219">
        <f>'34.2.3'!J65</f>
        <v>70</v>
      </c>
      <c r="H65" s="220">
        <f t="shared" si="19"/>
        <v>121</v>
      </c>
      <c r="I65" s="224">
        <f>'34.2.3 (2)'!I65</f>
        <v>0</v>
      </c>
      <c r="J65" s="225">
        <f>'34.2.3 (2)'!J65</f>
        <v>0</v>
      </c>
      <c r="K65" s="226">
        <f t="shared" si="6"/>
        <v>0</v>
      </c>
      <c r="L65" s="224">
        <f t="shared" si="7"/>
        <v>391</v>
      </c>
      <c r="M65" s="225">
        <f t="shared" si="8"/>
        <v>333</v>
      </c>
      <c r="N65" s="226">
        <f t="shared" si="20"/>
        <v>724</v>
      </c>
      <c r="O65" s="160">
        <v>60</v>
      </c>
      <c r="P65" s="161" t="s">
        <v>57</v>
      </c>
      <c r="Q65" s="206">
        <f t="shared" si="21"/>
        <v>56.384742951907128</v>
      </c>
      <c r="R65" s="207">
        <f t="shared" si="22"/>
        <v>43.615257048092872</v>
      </c>
      <c r="S65" s="208">
        <f t="shared" si="23"/>
        <v>100</v>
      </c>
      <c r="T65" s="213">
        <f t="shared" si="24"/>
        <v>42.148760330578511</v>
      </c>
      <c r="U65" s="214">
        <f t="shared" si="25"/>
        <v>57.851239669421481</v>
      </c>
      <c r="V65" s="215">
        <f t="shared" si="26"/>
        <v>100</v>
      </c>
      <c r="W65" s="213">
        <f t="shared" si="2"/>
        <v>0</v>
      </c>
      <c r="X65" s="214">
        <f t="shared" si="3"/>
        <v>0</v>
      </c>
      <c r="Y65" s="244">
        <f t="shared" si="14"/>
        <v>0</v>
      </c>
      <c r="Z65" s="206">
        <f t="shared" si="27"/>
        <v>54.005524861878449</v>
      </c>
      <c r="AA65" s="207">
        <f t="shared" si="28"/>
        <v>45.994475138121551</v>
      </c>
      <c r="AB65" s="208">
        <f t="shared" si="29"/>
        <v>100</v>
      </c>
    </row>
    <row r="66" spans="1:28" ht="15.75" x14ac:dyDescent="0.25">
      <c r="A66" s="160">
        <v>61</v>
      </c>
      <c r="B66" s="161" t="s">
        <v>98</v>
      </c>
      <c r="C66" s="124">
        <f>'34.2.1'!I66</f>
        <v>314</v>
      </c>
      <c r="D66" s="219">
        <f>'34.2.1'!J66</f>
        <v>241</v>
      </c>
      <c r="E66" s="220">
        <f t="shared" si="18"/>
        <v>555</v>
      </c>
      <c r="F66" s="124">
        <f>+'34.2.3'!I66</f>
        <v>0</v>
      </c>
      <c r="G66" s="219">
        <f>'34.2.3'!J66</f>
        <v>0</v>
      </c>
      <c r="H66" s="220">
        <f t="shared" si="19"/>
        <v>0</v>
      </c>
      <c r="I66" s="224">
        <f>'34.2.3 (2)'!I66</f>
        <v>0</v>
      </c>
      <c r="J66" s="225">
        <f>'34.2.3 (2)'!J66</f>
        <v>0</v>
      </c>
      <c r="K66" s="226">
        <f t="shared" si="6"/>
        <v>0</v>
      </c>
      <c r="L66" s="224">
        <f t="shared" si="7"/>
        <v>314</v>
      </c>
      <c r="M66" s="225">
        <f t="shared" si="8"/>
        <v>241</v>
      </c>
      <c r="N66" s="226">
        <f t="shared" si="20"/>
        <v>555</v>
      </c>
      <c r="O66" s="160">
        <v>61</v>
      </c>
      <c r="P66" s="161" t="s">
        <v>98</v>
      </c>
      <c r="Q66" s="206">
        <f t="shared" si="21"/>
        <v>56.576576576576578</v>
      </c>
      <c r="R66" s="207">
        <f t="shared" si="22"/>
        <v>43.423423423423422</v>
      </c>
      <c r="S66" s="208">
        <f t="shared" si="23"/>
        <v>100</v>
      </c>
      <c r="T66" s="213">
        <f t="shared" si="24"/>
        <v>0</v>
      </c>
      <c r="U66" s="214">
        <f t="shared" si="25"/>
        <v>0</v>
      </c>
      <c r="V66" s="215">
        <f t="shared" si="26"/>
        <v>0</v>
      </c>
      <c r="W66" s="213">
        <f t="shared" si="2"/>
        <v>0</v>
      </c>
      <c r="X66" s="214">
        <f t="shared" si="3"/>
        <v>0</v>
      </c>
      <c r="Y66" s="244">
        <f t="shared" si="14"/>
        <v>0</v>
      </c>
      <c r="Z66" s="206">
        <f t="shared" si="27"/>
        <v>56.576576576576578</v>
      </c>
      <c r="AA66" s="207">
        <f t="shared" si="28"/>
        <v>43.423423423423422</v>
      </c>
      <c r="AB66" s="208">
        <f t="shared" si="29"/>
        <v>100</v>
      </c>
    </row>
    <row r="67" spans="1:28" ht="15.75" x14ac:dyDescent="0.25">
      <c r="A67" s="160">
        <v>62</v>
      </c>
      <c r="B67" s="161" t="s">
        <v>120</v>
      </c>
      <c r="C67" s="124">
        <f>'34.2.1'!I67</f>
        <v>123</v>
      </c>
      <c r="D67" s="219">
        <f>'34.2.1'!J67</f>
        <v>124</v>
      </c>
      <c r="E67" s="220">
        <f t="shared" si="18"/>
        <v>247</v>
      </c>
      <c r="F67" s="124">
        <f>+'34.2.3'!I67</f>
        <v>0</v>
      </c>
      <c r="G67" s="219">
        <f>'34.2.3'!J67</f>
        <v>0</v>
      </c>
      <c r="H67" s="220">
        <f t="shared" si="19"/>
        <v>0</v>
      </c>
      <c r="I67" s="224">
        <f>'34.2.3 (2)'!I67</f>
        <v>0</v>
      </c>
      <c r="J67" s="225">
        <f>'34.2.3 (2)'!J67</f>
        <v>0</v>
      </c>
      <c r="K67" s="226">
        <f t="shared" si="6"/>
        <v>0</v>
      </c>
      <c r="L67" s="224">
        <f t="shared" si="7"/>
        <v>123</v>
      </c>
      <c r="M67" s="225">
        <f t="shared" si="8"/>
        <v>124</v>
      </c>
      <c r="N67" s="226">
        <f t="shared" si="20"/>
        <v>247</v>
      </c>
      <c r="O67" s="160">
        <v>62</v>
      </c>
      <c r="P67" s="161" t="s">
        <v>120</v>
      </c>
      <c r="Q67" s="206">
        <f t="shared" si="21"/>
        <v>49.797570850202426</v>
      </c>
      <c r="R67" s="207">
        <f t="shared" si="22"/>
        <v>50.202429149797567</v>
      </c>
      <c r="S67" s="208">
        <f t="shared" si="23"/>
        <v>100</v>
      </c>
      <c r="T67" s="213">
        <f t="shared" si="24"/>
        <v>0</v>
      </c>
      <c r="U67" s="214">
        <f t="shared" si="25"/>
        <v>0</v>
      </c>
      <c r="V67" s="215">
        <f t="shared" si="26"/>
        <v>0</v>
      </c>
      <c r="W67" s="213">
        <f t="shared" si="2"/>
        <v>0</v>
      </c>
      <c r="X67" s="214">
        <f t="shared" si="3"/>
        <v>0</v>
      </c>
      <c r="Y67" s="244">
        <f t="shared" si="14"/>
        <v>0</v>
      </c>
      <c r="Z67" s="206">
        <f t="shared" si="27"/>
        <v>49.797570850202426</v>
      </c>
      <c r="AA67" s="207">
        <f t="shared" si="28"/>
        <v>50.202429149797567</v>
      </c>
      <c r="AB67" s="208">
        <f t="shared" si="29"/>
        <v>100</v>
      </c>
    </row>
    <row r="68" spans="1:28" ht="15.75" x14ac:dyDescent="0.25">
      <c r="A68" s="160">
        <v>63</v>
      </c>
      <c r="B68" s="161" t="s">
        <v>145</v>
      </c>
      <c r="C68" s="124">
        <f>'34.2.1'!I68</f>
        <v>190</v>
      </c>
      <c r="D68" s="219">
        <f>'34.2.1'!J68</f>
        <v>140</v>
      </c>
      <c r="E68" s="220">
        <f t="shared" si="18"/>
        <v>330</v>
      </c>
      <c r="F68" s="124">
        <f>+'34.2.3'!I68</f>
        <v>25</v>
      </c>
      <c r="G68" s="219">
        <f>'34.2.3'!J68</f>
        <v>17</v>
      </c>
      <c r="H68" s="220">
        <f t="shared" si="19"/>
        <v>42</v>
      </c>
      <c r="I68" s="224">
        <f>'34.2.3 (2)'!I68</f>
        <v>0</v>
      </c>
      <c r="J68" s="225">
        <f>'34.2.3 (2)'!J68</f>
        <v>0</v>
      </c>
      <c r="K68" s="226">
        <f t="shared" si="6"/>
        <v>0</v>
      </c>
      <c r="L68" s="224">
        <f t="shared" si="7"/>
        <v>215</v>
      </c>
      <c r="M68" s="225">
        <f t="shared" si="8"/>
        <v>157</v>
      </c>
      <c r="N68" s="226">
        <f t="shared" si="20"/>
        <v>372</v>
      </c>
      <c r="O68" s="160">
        <v>63</v>
      </c>
      <c r="P68" s="161" t="s">
        <v>145</v>
      </c>
      <c r="Q68" s="206">
        <f t="shared" si="21"/>
        <v>57.575757575757578</v>
      </c>
      <c r="R68" s="207">
        <f t="shared" si="22"/>
        <v>42.424242424242422</v>
      </c>
      <c r="S68" s="208">
        <f t="shared" si="23"/>
        <v>100</v>
      </c>
      <c r="T68" s="213">
        <f t="shared" si="24"/>
        <v>59.523809523809526</v>
      </c>
      <c r="U68" s="214">
        <f t="shared" si="25"/>
        <v>40.476190476190474</v>
      </c>
      <c r="V68" s="215">
        <f t="shared" si="26"/>
        <v>100</v>
      </c>
      <c r="W68" s="213">
        <f t="shared" si="2"/>
        <v>0</v>
      </c>
      <c r="X68" s="214">
        <f t="shared" si="3"/>
        <v>0</v>
      </c>
      <c r="Y68" s="244">
        <f t="shared" si="14"/>
        <v>0</v>
      </c>
      <c r="Z68" s="206">
        <f t="shared" si="27"/>
        <v>57.795698924731184</v>
      </c>
      <c r="AA68" s="207">
        <f t="shared" si="28"/>
        <v>42.204301075268816</v>
      </c>
      <c r="AB68" s="208">
        <f t="shared" si="29"/>
        <v>100</v>
      </c>
    </row>
    <row r="69" spans="1:28" ht="15.75" x14ac:dyDescent="0.25">
      <c r="A69" s="160">
        <v>64</v>
      </c>
      <c r="B69" s="161" t="s">
        <v>146</v>
      </c>
      <c r="C69" s="124">
        <f>'34.2.1'!I69</f>
        <v>165</v>
      </c>
      <c r="D69" s="219">
        <f>'34.2.1'!J69</f>
        <v>277</v>
      </c>
      <c r="E69" s="220">
        <f t="shared" si="18"/>
        <v>442</v>
      </c>
      <c r="F69" s="124">
        <f>+'34.2.3'!I69</f>
        <v>0</v>
      </c>
      <c r="G69" s="219">
        <f>'34.2.3'!J69</f>
        <v>0</v>
      </c>
      <c r="H69" s="220">
        <f t="shared" si="19"/>
        <v>0</v>
      </c>
      <c r="I69" s="224">
        <f>'34.2.3 (2)'!I69</f>
        <v>0</v>
      </c>
      <c r="J69" s="225">
        <f>'34.2.3 (2)'!J69</f>
        <v>0</v>
      </c>
      <c r="K69" s="226">
        <f t="shared" si="6"/>
        <v>0</v>
      </c>
      <c r="L69" s="224">
        <f t="shared" si="7"/>
        <v>165</v>
      </c>
      <c r="M69" s="225">
        <f t="shared" si="8"/>
        <v>277</v>
      </c>
      <c r="N69" s="226">
        <f t="shared" si="20"/>
        <v>442</v>
      </c>
      <c r="O69" s="160">
        <v>64</v>
      </c>
      <c r="P69" s="161" t="s">
        <v>146</v>
      </c>
      <c r="Q69" s="206">
        <f t="shared" si="21"/>
        <v>37.33031674208145</v>
      </c>
      <c r="R69" s="207">
        <f t="shared" si="22"/>
        <v>62.66968325791855</v>
      </c>
      <c r="S69" s="208">
        <f t="shared" si="23"/>
        <v>100</v>
      </c>
      <c r="T69" s="213">
        <f t="shared" si="24"/>
        <v>0</v>
      </c>
      <c r="U69" s="214">
        <f t="shared" si="25"/>
        <v>0</v>
      </c>
      <c r="V69" s="215">
        <f t="shared" si="26"/>
        <v>0</v>
      </c>
      <c r="W69" s="213">
        <f t="shared" si="2"/>
        <v>0</v>
      </c>
      <c r="X69" s="214">
        <f t="shared" si="3"/>
        <v>0</v>
      </c>
      <c r="Y69" s="244">
        <f t="shared" si="14"/>
        <v>0</v>
      </c>
      <c r="Z69" s="206">
        <f t="shared" si="27"/>
        <v>37.33031674208145</v>
      </c>
      <c r="AA69" s="207">
        <f t="shared" si="28"/>
        <v>62.66968325791855</v>
      </c>
      <c r="AB69" s="208">
        <f t="shared" si="29"/>
        <v>100</v>
      </c>
    </row>
    <row r="70" spans="1:28" ht="15.75" x14ac:dyDescent="0.25">
      <c r="A70" s="160">
        <v>65</v>
      </c>
      <c r="B70" s="161" t="s">
        <v>147</v>
      </c>
      <c r="C70" s="124">
        <f>'34.2.1'!I70</f>
        <v>235</v>
      </c>
      <c r="D70" s="219">
        <f>'34.2.1'!J70</f>
        <v>215</v>
      </c>
      <c r="E70" s="220">
        <f t="shared" si="18"/>
        <v>450</v>
      </c>
      <c r="F70" s="124">
        <f>+'34.2.3'!I70</f>
        <v>0</v>
      </c>
      <c r="G70" s="219">
        <f>'34.2.3'!J70</f>
        <v>0</v>
      </c>
      <c r="H70" s="220">
        <f t="shared" si="19"/>
        <v>0</v>
      </c>
      <c r="I70" s="224">
        <f>'34.2.3 (2)'!I70</f>
        <v>0</v>
      </c>
      <c r="J70" s="225">
        <f>'34.2.3 (2)'!J70</f>
        <v>0</v>
      </c>
      <c r="K70" s="226">
        <f t="shared" si="6"/>
        <v>0</v>
      </c>
      <c r="L70" s="224">
        <f t="shared" si="7"/>
        <v>235</v>
      </c>
      <c r="M70" s="225">
        <f t="shared" si="8"/>
        <v>215</v>
      </c>
      <c r="N70" s="226">
        <f t="shared" si="20"/>
        <v>450</v>
      </c>
      <c r="O70" s="160">
        <v>65</v>
      </c>
      <c r="P70" s="161" t="s">
        <v>147</v>
      </c>
      <c r="Q70" s="206">
        <f t="shared" si="21"/>
        <v>52.222222222222229</v>
      </c>
      <c r="R70" s="207">
        <f t="shared" si="22"/>
        <v>47.777777777777779</v>
      </c>
      <c r="S70" s="208">
        <f t="shared" si="23"/>
        <v>100</v>
      </c>
      <c r="T70" s="213">
        <f t="shared" si="24"/>
        <v>0</v>
      </c>
      <c r="U70" s="214">
        <f t="shared" si="25"/>
        <v>0</v>
      </c>
      <c r="V70" s="215">
        <f t="shared" si="26"/>
        <v>0</v>
      </c>
      <c r="W70" s="213">
        <f t="shared" ref="W70:W83" si="30">IFERROR(I70/K70*100,0)</f>
        <v>0</v>
      </c>
      <c r="X70" s="214">
        <f t="shared" ref="X70:X83" si="31">IFERROR(J70/K70*100,0)</f>
        <v>0</v>
      </c>
      <c r="Y70" s="244">
        <f t="shared" si="14"/>
        <v>0</v>
      </c>
      <c r="Z70" s="206">
        <f t="shared" si="27"/>
        <v>52.222222222222229</v>
      </c>
      <c r="AA70" s="207">
        <f t="shared" si="28"/>
        <v>47.777777777777779</v>
      </c>
      <c r="AB70" s="208">
        <f t="shared" si="29"/>
        <v>100</v>
      </c>
    </row>
    <row r="71" spans="1:28" ht="15.75" x14ac:dyDescent="0.25">
      <c r="A71" s="160">
        <v>66</v>
      </c>
      <c r="B71" s="161" t="s">
        <v>148</v>
      </c>
      <c r="C71" s="124">
        <f>'34.2.1'!I71</f>
        <v>271</v>
      </c>
      <c r="D71" s="219">
        <f>'34.2.1'!J71</f>
        <v>157</v>
      </c>
      <c r="E71" s="220">
        <f t="shared" si="18"/>
        <v>428</v>
      </c>
      <c r="F71" s="124">
        <f>+'34.2.3'!I71</f>
        <v>0</v>
      </c>
      <c r="G71" s="219">
        <f>'34.2.3'!J71</f>
        <v>0</v>
      </c>
      <c r="H71" s="220">
        <f t="shared" si="19"/>
        <v>0</v>
      </c>
      <c r="I71" s="224">
        <f>'34.2.3 (2)'!I71</f>
        <v>0</v>
      </c>
      <c r="J71" s="225">
        <f>'34.2.3 (2)'!J71</f>
        <v>0</v>
      </c>
      <c r="K71" s="226">
        <f t="shared" ref="K71:K84" si="32">+I71+J71</f>
        <v>0</v>
      </c>
      <c r="L71" s="224">
        <f t="shared" ref="L71:L83" si="33">+C71+F71+I71</f>
        <v>271</v>
      </c>
      <c r="M71" s="225">
        <f t="shared" ref="M71:M83" si="34">+D71+G71+J71</f>
        <v>157</v>
      </c>
      <c r="N71" s="226">
        <f t="shared" si="20"/>
        <v>428</v>
      </c>
      <c r="O71" s="160">
        <v>66</v>
      </c>
      <c r="P71" s="161" t="s">
        <v>148</v>
      </c>
      <c r="Q71" s="206">
        <f t="shared" si="21"/>
        <v>63.317757009345797</v>
      </c>
      <c r="R71" s="207">
        <f t="shared" si="22"/>
        <v>36.68224299065421</v>
      </c>
      <c r="S71" s="208">
        <f t="shared" si="23"/>
        <v>100</v>
      </c>
      <c r="T71" s="213">
        <f t="shared" si="24"/>
        <v>0</v>
      </c>
      <c r="U71" s="214">
        <f t="shared" si="25"/>
        <v>0</v>
      </c>
      <c r="V71" s="215">
        <f t="shared" si="26"/>
        <v>0</v>
      </c>
      <c r="W71" s="213">
        <f t="shared" si="30"/>
        <v>0</v>
      </c>
      <c r="X71" s="214">
        <f t="shared" si="31"/>
        <v>0</v>
      </c>
      <c r="Y71" s="244">
        <f t="shared" ref="Y71:Y84" si="35">+W71+X71</f>
        <v>0</v>
      </c>
      <c r="Z71" s="206">
        <f t="shared" si="27"/>
        <v>63.317757009345797</v>
      </c>
      <c r="AA71" s="207">
        <f t="shared" si="28"/>
        <v>36.68224299065421</v>
      </c>
      <c r="AB71" s="208">
        <f t="shared" si="29"/>
        <v>100</v>
      </c>
    </row>
    <row r="72" spans="1:28" ht="15.75" x14ac:dyDescent="0.25">
      <c r="A72" s="160">
        <v>67</v>
      </c>
      <c r="B72" s="161" t="s">
        <v>151</v>
      </c>
      <c r="C72" s="124">
        <f>'34.2.1'!I72</f>
        <v>276</v>
      </c>
      <c r="D72" s="219">
        <f>'34.2.1'!J72</f>
        <v>174</v>
      </c>
      <c r="E72" s="220">
        <f t="shared" si="18"/>
        <v>450</v>
      </c>
      <c r="F72" s="124">
        <f>+'34.2.3'!I72</f>
        <v>0</v>
      </c>
      <c r="G72" s="219">
        <f>'34.2.3'!J72</f>
        <v>0</v>
      </c>
      <c r="H72" s="220">
        <f t="shared" si="19"/>
        <v>0</v>
      </c>
      <c r="I72" s="224">
        <f>'34.2.3 (2)'!I72</f>
        <v>0</v>
      </c>
      <c r="J72" s="225">
        <f>'34.2.3 (2)'!J72</f>
        <v>0</v>
      </c>
      <c r="K72" s="226">
        <f t="shared" si="32"/>
        <v>0</v>
      </c>
      <c r="L72" s="224">
        <f t="shared" si="33"/>
        <v>276</v>
      </c>
      <c r="M72" s="225">
        <f t="shared" si="34"/>
        <v>174</v>
      </c>
      <c r="N72" s="226">
        <f t="shared" si="20"/>
        <v>450</v>
      </c>
      <c r="O72" s="160">
        <v>67</v>
      </c>
      <c r="P72" s="161" t="s">
        <v>151</v>
      </c>
      <c r="Q72" s="206">
        <f t="shared" si="21"/>
        <v>61.333333333333329</v>
      </c>
      <c r="R72" s="207">
        <f t="shared" si="22"/>
        <v>38.666666666666664</v>
      </c>
      <c r="S72" s="208">
        <f t="shared" si="23"/>
        <v>100</v>
      </c>
      <c r="T72" s="213">
        <f t="shared" si="24"/>
        <v>0</v>
      </c>
      <c r="U72" s="214">
        <f t="shared" si="25"/>
        <v>0</v>
      </c>
      <c r="V72" s="215">
        <f t="shared" si="26"/>
        <v>0</v>
      </c>
      <c r="W72" s="213">
        <f t="shared" si="30"/>
        <v>0</v>
      </c>
      <c r="X72" s="214">
        <f t="shared" si="31"/>
        <v>0</v>
      </c>
      <c r="Y72" s="244">
        <f t="shared" si="35"/>
        <v>0</v>
      </c>
      <c r="Z72" s="206">
        <f t="shared" si="27"/>
        <v>61.333333333333329</v>
      </c>
      <c r="AA72" s="207">
        <f t="shared" si="28"/>
        <v>38.666666666666664</v>
      </c>
      <c r="AB72" s="208">
        <f t="shared" si="29"/>
        <v>100</v>
      </c>
    </row>
    <row r="73" spans="1:28" ht="15.75" x14ac:dyDescent="0.25">
      <c r="A73" s="160">
        <v>68</v>
      </c>
      <c r="B73" s="161" t="s">
        <v>152</v>
      </c>
      <c r="C73" s="124">
        <f>'34.2.1'!I73</f>
        <v>137</v>
      </c>
      <c r="D73" s="219">
        <f>'34.2.1'!J73</f>
        <v>84</v>
      </c>
      <c r="E73" s="220">
        <f t="shared" si="18"/>
        <v>221</v>
      </c>
      <c r="F73" s="124">
        <f>+'34.2.3'!I73</f>
        <v>0</v>
      </c>
      <c r="G73" s="219">
        <f>'34.2.3'!J73</f>
        <v>0</v>
      </c>
      <c r="H73" s="220">
        <f t="shared" si="19"/>
        <v>0</v>
      </c>
      <c r="I73" s="224">
        <f>'34.2.3 (2)'!I73</f>
        <v>0</v>
      </c>
      <c r="J73" s="225">
        <f>'34.2.3 (2)'!J73</f>
        <v>0</v>
      </c>
      <c r="K73" s="226">
        <f t="shared" si="32"/>
        <v>0</v>
      </c>
      <c r="L73" s="224">
        <f t="shared" si="33"/>
        <v>137</v>
      </c>
      <c r="M73" s="225">
        <f t="shared" si="34"/>
        <v>84</v>
      </c>
      <c r="N73" s="226">
        <f t="shared" si="20"/>
        <v>221</v>
      </c>
      <c r="O73" s="160">
        <v>68</v>
      </c>
      <c r="P73" s="161" t="s">
        <v>152</v>
      </c>
      <c r="Q73" s="206">
        <f t="shared" si="21"/>
        <v>61.990950226244344</v>
      </c>
      <c r="R73" s="207">
        <f t="shared" si="22"/>
        <v>38.009049773755656</v>
      </c>
      <c r="S73" s="208">
        <f t="shared" si="23"/>
        <v>100</v>
      </c>
      <c r="T73" s="213">
        <f t="shared" si="24"/>
        <v>0</v>
      </c>
      <c r="U73" s="214">
        <f t="shared" si="25"/>
        <v>0</v>
      </c>
      <c r="V73" s="215">
        <f t="shared" si="26"/>
        <v>0</v>
      </c>
      <c r="W73" s="213">
        <f t="shared" si="30"/>
        <v>0</v>
      </c>
      <c r="X73" s="214">
        <f t="shared" si="31"/>
        <v>0</v>
      </c>
      <c r="Y73" s="244">
        <f t="shared" si="35"/>
        <v>0</v>
      </c>
      <c r="Z73" s="206">
        <f t="shared" si="27"/>
        <v>61.990950226244344</v>
      </c>
      <c r="AA73" s="207">
        <f t="shared" si="28"/>
        <v>38.009049773755656</v>
      </c>
      <c r="AB73" s="208">
        <f t="shared" si="29"/>
        <v>100</v>
      </c>
    </row>
    <row r="74" spans="1:28" ht="15.75" x14ac:dyDescent="0.25">
      <c r="A74" s="160">
        <v>69</v>
      </c>
      <c r="B74" s="161" t="s">
        <v>153</v>
      </c>
      <c r="C74" s="124">
        <f>'34.2.1'!I74</f>
        <v>183</v>
      </c>
      <c r="D74" s="219">
        <f>'34.2.1'!J74</f>
        <v>94</v>
      </c>
      <c r="E74" s="220">
        <f t="shared" si="18"/>
        <v>277</v>
      </c>
      <c r="F74" s="124">
        <f>+'34.2.3'!I74</f>
        <v>0</v>
      </c>
      <c r="G74" s="219">
        <f>'34.2.3'!J74</f>
        <v>0</v>
      </c>
      <c r="H74" s="220">
        <f t="shared" si="19"/>
        <v>0</v>
      </c>
      <c r="I74" s="224">
        <f>'34.2.3 (2)'!I74</f>
        <v>0</v>
      </c>
      <c r="J74" s="225">
        <f>'34.2.3 (2)'!J74</f>
        <v>0</v>
      </c>
      <c r="K74" s="226">
        <f t="shared" si="32"/>
        <v>0</v>
      </c>
      <c r="L74" s="224">
        <f t="shared" si="33"/>
        <v>183</v>
      </c>
      <c r="M74" s="225">
        <f t="shared" si="34"/>
        <v>94</v>
      </c>
      <c r="N74" s="226">
        <f t="shared" si="20"/>
        <v>277</v>
      </c>
      <c r="O74" s="160">
        <v>69</v>
      </c>
      <c r="P74" s="161" t="s">
        <v>153</v>
      </c>
      <c r="Q74" s="206">
        <f t="shared" si="21"/>
        <v>66.064981949458485</v>
      </c>
      <c r="R74" s="207">
        <f t="shared" si="22"/>
        <v>33.935018050541515</v>
      </c>
      <c r="S74" s="208">
        <f t="shared" si="23"/>
        <v>100</v>
      </c>
      <c r="T74" s="213">
        <f t="shared" si="24"/>
        <v>0</v>
      </c>
      <c r="U74" s="214">
        <f t="shared" si="25"/>
        <v>0</v>
      </c>
      <c r="V74" s="215">
        <f t="shared" si="26"/>
        <v>0</v>
      </c>
      <c r="W74" s="213">
        <f t="shared" si="30"/>
        <v>0</v>
      </c>
      <c r="X74" s="214">
        <f t="shared" si="31"/>
        <v>0</v>
      </c>
      <c r="Y74" s="244">
        <f t="shared" si="35"/>
        <v>0</v>
      </c>
      <c r="Z74" s="206">
        <f t="shared" si="27"/>
        <v>66.064981949458485</v>
      </c>
      <c r="AA74" s="207">
        <f t="shared" si="28"/>
        <v>33.935018050541515</v>
      </c>
      <c r="AB74" s="208">
        <f t="shared" si="29"/>
        <v>100</v>
      </c>
    </row>
    <row r="75" spans="1:28" ht="15.75" x14ac:dyDescent="0.25">
      <c r="A75" s="160">
        <v>70</v>
      </c>
      <c r="B75" s="161" t="s">
        <v>154</v>
      </c>
      <c r="C75" s="124">
        <f>'34.2.1'!I75</f>
        <v>79</v>
      </c>
      <c r="D75" s="219">
        <f>'34.2.1'!J75</f>
        <v>85</v>
      </c>
      <c r="E75" s="220">
        <f t="shared" si="18"/>
        <v>164</v>
      </c>
      <c r="F75" s="124">
        <f>+'34.2.3'!I75</f>
        <v>0</v>
      </c>
      <c r="G75" s="219">
        <f>'34.2.3'!J75</f>
        <v>0</v>
      </c>
      <c r="H75" s="220">
        <f t="shared" si="19"/>
        <v>0</v>
      </c>
      <c r="I75" s="224">
        <f>'34.2.3 (2)'!I75</f>
        <v>0</v>
      </c>
      <c r="J75" s="225">
        <f>'34.2.3 (2)'!J75</f>
        <v>0</v>
      </c>
      <c r="K75" s="226">
        <f t="shared" si="32"/>
        <v>0</v>
      </c>
      <c r="L75" s="224">
        <f t="shared" si="33"/>
        <v>79</v>
      </c>
      <c r="M75" s="225">
        <f t="shared" si="34"/>
        <v>85</v>
      </c>
      <c r="N75" s="226">
        <f t="shared" si="20"/>
        <v>164</v>
      </c>
      <c r="O75" s="160">
        <v>70</v>
      </c>
      <c r="P75" s="161" t="s">
        <v>154</v>
      </c>
      <c r="Q75" s="206">
        <f t="shared" si="21"/>
        <v>48.170731707317074</v>
      </c>
      <c r="R75" s="207">
        <f t="shared" si="22"/>
        <v>51.829268292682926</v>
      </c>
      <c r="S75" s="208">
        <f t="shared" si="23"/>
        <v>100</v>
      </c>
      <c r="T75" s="213">
        <f t="shared" si="24"/>
        <v>0</v>
      </c>
      <c r="U75" s="214">
        <f t="shared" si="25"/>
        <v>0</v>
      </c>
      <c r="V75" s="215">
        <f t="shared" si="26"/>
        <v>0</v>
      </c>
      <c r="W75" s="213">
        <f t="shared" si="30"/>
        <v>0</v>
      </c>
      <c r="X75" s="214">
        <f t="shared" si="31"/>
        <v>0</v>
      </c>
      <c r="Y75" s="244">
        <f t="shared" si="35"/>
        <v>0</v>
      </c>
      <c r="Z75" s="206">
        <f t="shared" si="27"/>
        <v>48.170731707317074</v>
      </c>
      <c r="AA75" s="207">
        <f t="shared" si="28"/>
        <v>51.829268292682926</v>
      </c>
      <c r="AB75" s="208">
        <f t="shared" si="29"/>
        <v>100</v>
      </c>
    </row>
    <row r="76" spans="1:28" ht="15.75" x14ac:dyDescent="0.25">
      <c r="A76" s="160">
        <v>71</v>
      </c>
      <c r="B76" s="161" t="s">
        <v>155</v>
      </c>
      <c r="C76" s="124">
        <f>'34.2.1'!I76</f>
        <v>297</v>
      </c>
      <c r="D76" s="219">
        <f>'34.2.1'!J76</f>
        <v>185</v>
      </c>
      <c r="E76" s="220">
        <f t="shared" si="18"/>
        <v>482</v>
      </c>
      <c r="F76" s="124">
        <f>+'34.2.3'!I76</f>
        <v>0</v>
      </c>
      <c r="G76" s="219">
        <f>'34.2.3'!J76</f>
        <v>0</v>
      </c>
      <c r="H76" s="220">
        <f t="shared" si="19"/>
        <v>0</v>
      </c>
      <c r="I76" s="224">
        <f>'34.2.3 (2)'!I76</f>
        <v>0</v>
      </c>
      <c r="J76" s="225">
        <f>'34.2.3 (2)'!J76</f>
        <v>0</v>
      </c>
      <c r="K76" s="226">
        <f t="shared" si="32"/>
        <v>0</v>
      </c>
      <c r="L76" s="224">
        <f t="shared" si="33"/>
        <v>297</v>
      </c>
      <c r="M76" s="225">
        <f t="shared" si="34"/>
        <v>185</v>
      </c>
      <c r="N76" s="226">
        <f t="shared" si="20"/>
        <v>482</v>
      </c>
      <c r="O76" s="160">
        <v>71</v>
      </c>
      <c r="P76" s="161" t="s">
        <v>155</v>
      </c>
      <c r="Q76" s="206">
        <f t="shared" si="21"/>
        <v>61.61825726141079</v>
      </c>
      <c r="R76" s="207">
        <f t="shared" si="22"/>
        <v>38.381742738589217</v>
      </c>
      <c r="S76" s="208">
        <f t="shared" si="23"/>
        <v>100</v>
      </c>
      <c r="T76" s="213">
        <f t="shared" si="24"/>
        <v>0</v>
      </c>
      <c r="U76" s="214">
        <f t="shared" si="25"/>
        <v>0</v>
      </c>
      <c r="V76" s="215">
        <f t="shared" si="26"/>
        <v>0</v>
      </c>
      <c r="W76" s="213">
        <f t="shared" si="30"/>
        <v>0</v>
      </c>
      <c r="X76" s="214">
        <f t="shared" si="31"/>
        <v>0</v>
      </c>
      <c r="Y76" s="244">
        <f t="shared" si="35"/>
        <v>0</v>
      </c>
      <c r="Z76" s="206">
        <f t="shared" si="27"/>
        <v>61.61825726141079</v>
      </c>
      <c r="AA76" s="207">
        <f t="shared" si="28"/>
        <v>38.381742738589217</v>
      </c>
      <c r="AB76" s="208">
        <f t="shared" si="29"/>
        <v>100</v>
      </c>
    </row>
    <row r="77" spans="1:28" ht="15.75" x14ac:dyDescent="0.25">
      <c r="A77" s="160">
        <v>72</v>
      </c>
      <c r="B77" s="161" t="s">
        <v>156</v>
      </c>
      <c r="C77" s="124">
        <f>'34.2.1'!I77</f>
        <v>19</v>
      </c>
      <c r="D77" s="219">
        <f>'34.2.1'!J77</f>
        <v>27</v>
      </c>
      <c r="E77" s="220">
        <f t="shared" si="18"/>
        <v>46</v>
      </c>
      <c r="F77" s="124">
        <f>+'34.2.3'!I77</f>
        <v>0</v>
      </c>
      <c r="G77" s="219">
        <f>'34.2.3'!J77</f>
        <v>0</v>
      </c>
      <c r="H77" s="220">
        <f t="shared" si="19"/>
        <v>0</v>
      </c>
      <c r="I77" s="224">
        <f>'34.2.3 (2)'!I77</f>
        <v>0</v>
      </c>
      <c r="J77" s="225">
        <f>'34.2.3 (2)'!J77</f>
        <v>0</v>
      </c>
      <c r="K77" s="226">
        <f t="shared" si="32"/>
        <v>0</v>
      </c>
      <c r="L77" s="224">
        <f t="shared" si="33"/>
        <v>19</v>
      </c>
      <c r="M77" s="225">
        <f t="shared" si="34"/>
        <v>27</v>
      </c>
      <c r="N77" s="226">
        <f t="shared" si="20"/>
        <v>46</v>
      </c>
      <c r="O77" s="160">
        <v>72</v>
      </c>
      <c r="P77" s="161" t="s">
        <v>156</v>
      </c>
      <c r="Q77" s="206">
        <f t="shared" si="21"/>
        <v>41.304347826086953</v>
      </c>
      <c r="R77" s="207">
        <f t="shared" si="22"/>
        <v>58.695652173913047</v>
      </c>
      <c r="S77" s="208">
        <f t="shared" si="23"/>
        <v>100</v>
      </c>
      <c r="T77" s="213">
        <f t="shared" si="24"/>
        <v>0</v>
      </c>
      <c r="U77" s="214">
        <f t="shared" si="25"/>
        <v>0</v>
      </c>
      <c r="V77" s="215">
        <f t="shared" si="26"/>
        <v>0</v>
      </c>
      <c r="W77" s="213">
        <f t="shared" si="30"/>
        <v>0</v>
      </c>
      <c r="X77" s="214">
        <f t="shared" si="31"/>
        <v>0</v>
      </c>
      <c r="Y77" s="244">
        <f t="shared" si="35"/>
        <v>0</v>
      </c>
      <c r="Z77" s="206">
        <f t="shared" si="27"/>
        <v>41.304347826086953</v>
      </c>
      <c r="AA77" s="207">
        <f t="shared" si="28"/>
        <v>58.695652173913047</v>
      </c>
      <c r="AB77" s="208">
        <f t="shared" si="29"/>
        <v>100</v>
      </c>
    </row>
    <row r="78" spans="1:28" ht="15.75" x14ac:dyDescent="0.25">
      <c r="A78" s="160">
        <v>73</v>
      </c>
      <c r="B78" s="161" t="s">
        <v>157</v>
      </c>
      <c r="C78" s="124">
        <f>'34.2.1'!I78</f>
        <v>202</v>
      </c>
      <c r="D78" s="219">
        <f>'34.2.1'!J78</f>
        <v>226</v>
      </c>
      <c r="E78" s="220">
        <f t="shared" si="18"/>
        <v>428</v>
      </c>
      <c r="F78" s="124">
        <f>+'34.2.3'!I78</f>
        <v>0</v>
      </c>
      <c r="G78" s="219">
        <f>'34.2.3'!J78</f>
        <v>0</v>
      </c>
      <c r="H78" s="220">
        <f t="shared" si="19"/>
        <v>0</v>
      </c>
      <c r="I78" s="224">
        <f>'34.2.3 (2)'!I78</f>
        <v>0</v>
      </c>
      <c r="J78" s="225">
        <f>'34.2.3 (2)'!J78</f>
        <v>0</v>
      </c>
      <c r="K78" s="226">
        <f t="shared" si="32"/>
        <v>0</v>
      </c>
      <c r="L78" s="224">
        <f t="shared" si="33"/>
        <v>202</v>
      </c>
      <c r="M78" s="225">
        <f t="shared" si="34"/>
        <v>226</v>
      </c>
      <c r="N78" s="226">
        <f t="shared" si="20"/>
        <v>428</v>
      </c>
      <c r="O78" s="160">
        <v>73</v>
      </c>
      <c r="P78" s="161" t="s">
        <v>157</v>
      </c>
      <c r="Q78" s="206">
        <f t="shared" si="21"/>
        <v>47.196261682242991</v>
      </c>
      <c r="R78" s="207">
        <f t="shared" si="22"/>
        <v>52.803738317757009</v>
      </c>
      <c r="S78" s="208">
        <f t="shared" si="23"/>
        <v>100</v>
      </c>
      <c r="T78" s="213">
        <f t="shared" si="24"/>
        <v>0</v>
      </c>
      <c r="U78" s="214">
        <f t="shared" si="25"/>
        <v>0</v>
      </c>
      <c r="V78" s="215">
        <f t="shared" si="26"/>
        <v>0</v>
      </c>
      <c r="W78" s="213">
        <f t="shared" si="30"/>
        <v>0</v>
      </c>
      <c r="X78" s="214">
        <f t="shared" si="31"/>
        <v>0</v>
      </c>
      <c r="Y78" s="244">
        <f t="shared" si="35"/>
        <v>0</v>
      </c>
      <c r="Z78" s="206">
        <f t="shared" si="27"/>
        <v>47.196261682242991</v>
      </c>
      <c r="AA78" s="207">
        <f t="shared" si="28"/>
        <v>52.803738317757009</v>
      </c>
      <c r="AB78" s="208">
        <f t="shared" si="29"/>
        <v>100</v>
      </c>
    </row>
    <row r="79" spans="1:28" ht="15.75" x14ac:dyDescent="0.25">
      <c r="A79" s="160">
        <v>74</v>
      </c>
      <c r="B79" s="161" t="s">
        <v>219</v>
      </c>
      <c r="C79" s="124">
        <f>'34.2.1'!I79</f>
        <v>126</v>
      </c>
      <c r="D79" s="219">
        <f>'34.2.1'!J79</f>
        <v>118</v>
      </c>
      <c r="E79" s="220">
        <f t="shared" si="18"/>
        <v>244</v>
      </c>
      <c r="F79" s="124">
        <f>+'34.2.3'!I79</f>
        <v>0</v>
      </c>
      <c r="G79" s="219">
        <f>'34.2.3'!J79</f>
        <v>0</v>
      </c>
      <c r="H79" s="220">
        <f t="shared" si="19"/>
        <v>0</v>
      </c>
      <c r="I79" s="224">
        <f>'34.2.3 (2)'!I79</f>
        <v>0</v>
      </c>
      <c r="J79" s="225">
        <f>'34.2.3 (2)'!J79</f>
        <v>0</v>
      </c>
      <c r="K79" s="226">
        <f t="shared" si="32"/>
        <v>0</v>
      </c>
      <c r="L79" s="224">
        <f t="shared" si="33"/>
        <v>126</v>
      </c>
      <c r="M79" s="225">
        <f t="shared" si="34"/>
        <v>118</v>
      </c>
      <c r="N79" s="226">
        <f t="shared" si="20"/>
        <v>244</v>
      </c>
      <c r="O79" s="160">
        <v>74</v>
      </c>
      <c r="P79" s="161" t="s">
        <v>219</v>
      </c>
      <c r="Q79" s="206">
        <f t="shared" si="21"/>
        <v>51.639344262295083</v>
      </c>
      <c r="R79" s="207">
        <f t="shared" si="22"/>
        <v>48.360655737704917</v>
      </c>
      <c r="S79" s="208">
        <f t="shared" si="23"/>
        <v>100</v>
      </c>
      <c r="T79" s="213">
        <f t="shared" si="24"/>
        <v>0</v>
      </c>
      <c r="U79" s="214">
        <f t="shared" si="25"/>
        <v>0</v>
      </c>
      <c r="V79" s="215">
        <f t="shared" si="26"/>
        <v>0</v>
      </c>
      <c r="W79" s="213">
        <f t="shared" si="30"/>
        <v>0</v>
      </c>
      <c r="X79" s="214">
        <f t="shared" si="31"/>
        <v>0</v>
      </c>
      <c r="Y79" s="244">
        <f t="shared" si="35"/>
        <v>0</v>
      </c>
      <c r="Z79" s="206">
        <f t="shared" si="27"/>
        <v>51.639344262295083</v>
      </c>
      <c r="AA79" s="207">
        <f t="shared" si="28"/>
        <v>48.360655737704917</v>
      </c>
      <c r="AB79" s="208">
        <f t="shared" si="29"/>
        <v>100</v>
      </c>
    </row>
    <row r="80" spans="1:28" ht="15.75" x14ac:dyDescent="0.25">
      <c r="A80" s="160">
        <v>75</v>
      </c>
      <c r="B80" s="162" t="s">
        <v>220</v>
      </c>
      <c r="C80" s="124">
        <f>'34.2.1'!I80</f>
        <v>79</v>
      </c>
      <c r="D80" s="219">
        <f>'34.2.1'!J80</f>
        <v>85</v>
      </c>
      <c r="E80" s="220">
        <f t="shared" si="18"/>
        <v>164</v>
      </c>
      <c r="F80" s="124">
        <f>+'34.2.3'!I80</f>
        <v>0</v>
      </c>
      <c r="G80" s="219">
        <f>'34.2.3'!J80</f>
        <v>0</v>
      </c>
      <c r="H80" s="220">
        <f t="shared" si="19"/>
        <v>0</v>
      </c>
      <c r="I80" s="224">
        <f>'34.2.3 (2)'!I80</f>
        <v>0</v>
      </c>
      <c r="J80" s="225">
        <f>'34.2.3 (2)'!J80</f>
        <v>0</v>
      </c>
      <c r="K80" s="226">
        <f t="shared" si="32"/>
        <v>0</v>
      </c>
      <c r="L80" s="224">
        <f t="shared" si="33"/>
        <v>79</v>
      </c>
      <c r="M80" s="225">
        <f t="shared" si="34"/>
        <v>85</v>
      </c>
      <c r="N80" s="226">
        <f t="shared" si="20"/>
        <v>164</v>
      </c>
      <c r="O80" s="160">
        <v>75</v>
      </c>
      <c r="P80" s="162" t="s">
        <v>220</v>
      </c>
      <c r="Q80" s="206">
        <f t="shared" si="21"/>
        <v>48.170731707317074</v>
      </c>
      <c r="R80" s="207">
        <f t="shared" si="22"/>
        <v>51.829268292682926</v>
      </c>
      <c r="S80" s="208">
        <f t="shared" si="23"/>
        <v>100</v>
      </c>
      <c r="T80" s="213">
        <f t="shared" si="24"/>
        <v>0</v>
      </c>
      <c r="U80" s="214">
        <f t="shared" si="25"/>
        <v>0</v>
      </c>
      <c r="V80" s="215">
        <f t="shared" si="26"/>
        <v>0</v>
      </c>
      <c r="W80" s="213">
        <f t="shared" si="30"/>
        <v>0</v>
      </c>
      <c r="X80" s="214">
        <f t="shared" si="31"/>
        <v>0</v>
      </c>
      <c r="Y80" s="244">
        <f t="shared" si="35"/>
        <v>0</v>
      </c>
      <c r="Z80" s="206">
        <f t="shared" si="27"/>
        <v>48.170731707317074</v>
      </c>
      <c r="AA80" s="207">
        <f t="shared" si="28"/>
        <v>51.829268292682926</v>
      </c>
      <c r="AB80" s="208">
        <f t="shared" si="29"/>
        <v>100</v>
      </c>
    </row>
    <row r="81" spans="1:28" ht="15.75" x14ac:dyDescent="0.25">
      <c r="A81" s="160">
        <v>76</v>
      </c>
      <c r="B81" s="162" t="s">
        <v>221</v>
      </c>
      <c r="C81" s="124">
        <f>'34.2.1'!I81</f>
        <v>64</v>
      </c>
      <c r="D81" s="219">
        <f>'34.2.1'!J81</f>
        <v>43</v>
      </c>
      <c r="E81" s="220">
        <f t="shared" si="18"/>
        <v>107</v>
      </c>
      <c r="F81" s="124">
        <f>+'34.2.3'!I81</f>
        <v>0</v>
      </c>
      <c r="G81" s="219">
        <f>'34.2.3'!J81</f>
        <v>0</v>
      </c>
      <c r="H81" s="220">
        <f t="shared" si="19"/>
        <v>0</v>
      </c>
      <c r="I81" s="224">
        <f>'34.2.3 (2)'!I81</f>
        <v>0</v>
      </c>
      <c r="J81" s="225">
        <f>'34.2.3 (2)'!J81</f>
        <v>0</v>
      </c>
      <c r="K81" s="226">
        <f t="shared" si="32"/>
        <v>0</v>
      </c>
      <c r="L81" s="224">
        <f t="shared" si="33"/>
        <v>64</v>
      </c>
      <c r="M81" s="225">
        <f t="shared" si="34"/>
        <v>43</v>
      </c>
      <c r="N81" s="226">
        <f t="shared" si="20"/>
        <v>107</v>
      </c>
      <c r="O81" s="160">
        <v>76</v>
      </c>
      <c r="P81" s="162" t="s">
        <v>221</v>
      </c>
      <c r="Q81" s="206">
        <f t="shared" si="21"/>
        <v>59.813084112149525</v>
      </c>
      <c r="R81" s="207">
        <f t="shared" si="22"/>
        <v>40.186915887850468</v>
      </c>
      <c r="S81" s="208">
        <f t="shared" si="23"/>
        <v>100</v>
      </c>
      <c r="T81" s="213">
        <f t="shared" si="24"/>
        <v>0</v>
      </c>
      <c r="U81" s="214">
        <f t="shared" si="25"/>
        <v>0</v>
      </c>
      <c r="V81" s="215">
        <f t="shared" si="26"/>
        <v>0</v>
      </c>
      <c r="W81" s="213">
        <f t="shared" si="30"/>
        <v>0</v>
      </c>
      <c r="X81" s="214">
        <f t="shared" si="31"/>
        <v>0</v>
      </c>
      <c r="Y81" s="244">
        <f t="shared" si="35"/>
        <v>0</v>
      </c>
      <c r="Z81" s="206">
        <f t="shared" si="27"/>
        <v>59.813084112149525</v>
      </c>
      <c r="AA81" s="207">
        <f t="shared" si="28"/>
        <v>40.186915887850468</v>
      </c>
      <c r="AB81" s="208">
        <f t="shared" si="29"/>
        <v>100</v>
      </c>
    </row>
    <row r="82" spans="1:28" ht="15.75" x14ac:dyDescent="0.25">
      <c r="A82" s="160">
        <v>77</v>
      </c>
      <c r="B82" s="162" t="s">
        <v>222</v>
      </c>
      <c r="C82" s="124">
        <f>'34.2.1'!I82</f>
        <v>79</v>
      </c>
      <c r="D82" s="219">
        <f>'34.2.1'!J82</f>
        <v>17</v>
      </c>
      <c r="E82" s="220">
        <f t="shared" si="18"/>
        <v>96</v>
      </c>
      <c r="F82" s="124">
        <f>+'34.2.3'!I82</f>
        <v>0</v>
      </c>
      <c r="G82" s="219">
        <f>'34.2.3'!J82</f>
        <v>0</v>
      </c>
      <c r="H82" s="220">
        <f t="shared" si="19"/>
        <v>0</v>
      </c>
      <c r="I82" s="224">
        <f>'34.2.3 (2)'!I82</f>
        <v>0</v>
      </c>
      <c r="J82" s="225">
        <f>'34.2.3 (2)'!J82</f>
        <v>0</v>
      </c>
      <c r="K82" s="226">
        <f t="shared" si="32"/>
        <v>0</v>
      </c>
      <c r="L82" s="224">
        <f t="shared" si="33"/>
        <v>79</v>
      </c>
      <c r="M82" s="225">
        <f t="shared" si="34"/>
        <v>17</v>
      </c>
      <c r="N82" s="226">
        <f t="shared" si="20"/>
        <v>96</v>
      </c>
      <c r="O82" s="160">
        <v>77</v>
      </c>
      <c r="P82" s="162" t="s">
        <v>222</v>
      </c>
      <c r="Q82" s="206">
        <f t="shared" si="21"/>
        <v>82.291666666666657</v>
      </c>
      <c r="R82" s="207">
        <f t="shared" si="22"/>
        <v>17.708333333333336</v>
      </c>
      <c r="S82" s="208">
        <f t="shared" si="23"/>
        <v>100</v>
      </c>
      <c r="T82" s="213">
        <f t="shared" si="24"/>
        <v>0</v>
      </c>
      <c r="U82" s="214">
        <f t="shared" si="25"/>
        <v>0</v>
      </c>
      <c r="V82" s="215">
        <f t="shared" si="26"/>
        <v>0</v>
      </c>
      <c r="W82" s="213">
        <f t="shared" si="30"/>
        <v>0</v>
      </c>
      <c r="X82" s="214">
        <f t="shared" si="31"/>
        <v>0</v>
      </c>
      <c r="Y82" s="244">
        <f t="shared" si="35"/>
        <v>0</v>
      </c>
      <c r="Z82" s="206">
        <f t="shared" si="27"/>
        <v>82.291666666666657</v>
      </c>
      <c r="AA82" s="207">
        <f t="shared" si="28"/>
        <v>17.708333333333336</v>
      </c>
      <c r="AB82" s="208">
        <f t="shared" si="29"/>
        <v>100</v>
      </c>
    </row>
    <row r="83" spans="1:28" ht="16.5" thickBot="1" x14ac:dyDescent="0.3">
      <c r="A83" s="160">
        <v>78</v>
      </c>
      <c r="B83" s="162" t="s">
        <v>223</v>
      </c>
      <c r="C83" s="221">
        <f>'34.2.1'!I83</f>
        <v>63</v>
      </c>
      <c r="D83" s="222">
        <f>'34.2.1'!J83</f>
        <v>44</v>
      </c>
      <c r="E83" s="223">
        <f t="shared" si="18"/>
        <v>107</v>
      </c>
      <c r="F83" s="221">
        <f>+'34.2.3'!I83</f>
        <v>0</v>
      </c>
      <c r="G83" s="222">
        <f>'34.2.3'!J83</f>
        <v>0</v>
      </c>
      <c r="H83" s="223">
        <f t="shared" si="19"/>
        <v>0</v>
      </c>
      <c r="I83" s="227">
        <f>'34.2.3 (2)'!I83</f>
        <v>0</v>
      </c>
      <c r="J83" s="228">
        <f>'34.2.3 (2)'!J83</f>
        <v>0</v>
      </c>
      <c r="K83" s="243">
        <f t="shared" si="32"/>
        <v>0</v>
      </c>
      <c r="L83" s="227">
        <f t="shared" si="33"/>
        <v>63</v>
      </c>
      <c r="M83" s="228">
        <f t="shared" si="34"/>
        <v>44</v>
      </c>
      <c r="N83" s="229">
        <f t="shared" si="20"/>
        <v>107</v>
      </c>
      <c r="O83" s="160">
        <v>78</v>
      </c>
      <c r="P83" s="162" t="s">
        <v>223</v>
      </c>
      <c r="Q83" s="206">
        <f t="shared" si="21"/>
        <v>58.878504672897193</v>
      </c>
      <c r="R83" s="207">
        <f t="shared" si="22"/>
        <v>41.121495327102799</v>
      </c>
      <c r="S83" s="208">
        <f t="shared" si="23"/>
        <v>100</v>
      </c>
      <c r="T83" s="213">
        <f t="shared" si="24"/>
        <v>0</v>
      </c>
      <c r="U83" s="214">
        <f t="shared" si="25"/>
        <v>0</v>
      </c>
      <c r="V83" s="215">
        <f t="shared" si="26"/>
        <v>0</v>
      </c>
      <c r="W83" s="245">
        <f t="shared" si="30"/>
        <v>0</v>
      </c>
      <c r="X83" s="246">
        <f t="shared" si="31"/>
        <v>0</v>
      </c>
      <c r="Y83" s="244">
        <f t="shared" si="35"/>
        <v>0</v>
      </c>
      <c r="Z83" s="206">
        <f t="shared" si="27"/>
        <v>58.878504672897193</v>
      </c>
      <c r="AA83" s="207">
        <f t="shared" si="28"/>
        <v>41.121495327102799</v>
      </c>
      <c r="AB83" s="208">
        <f t="shared" si="29"/>
        <v>100</v>
      </c>
    </row>
    <row r="84" spans="1:28" ht="17.25" thickTop="1" thickBot="1" x14ac:dyDescent="0.3">
      <c r="A84" s="269" t="s">
        <v>6</v>
      </c>
      <c r="B84" s="269"/>
      <c r="C84" s="125">
        <f t="shared" ref="C84:M84" si="36">SUM(C6:C83)</f>
        <v>60093</v>
      </c>
      <c r="D84" s="125">
        <f t="shared" si="36"/>
        <v>39849</v>
      </c>
      <c r="E84" s="125">
        <f t="shared" si="36"/>
        <v>99942</v>
      </c>
      <c r="F84" s="125">
        <f t="shared" si="36"/>
        <v>19177</v>
      </c>
      <c r="G84" s="125">
        <f t="shared" si="36"/>
        <v>11639</v>
      </c>
      <c r="H84" s="125">
        <f t="shared" si="36"/>
        <v>30816</v>
      </c>
      <c r="I84" s="125">
        <f>SUM(I6:I83)</f>
        <v>121</v>
      </c>
      <c r="J84" s="125">
        <f>SUM(J6:J83)</f>
        <v>66</v>
      </c>
      <c r="K84" s="125">
        <f t="shared" si="32"/>
        <v>187</v>
      </c>
      <c r="L84" s="125">
        <f t="shared" si="36"/>
        <v>79391</v>
      </c>
      <c r="M84" s="125">
        <f t="shared" si="36"/>
        <v>51554</v>
      </c>
      <c r="N84" s="125">
        <f t="shared" ref="N84" si="37">L84+M84</f>
        <v>130945</v>
      </c>
      <c r="O84" s="269" t="s">
        <v>6</v>
      </c>
      <c r="P84" s="269"/>
      <c r="Q84" s="209">
        <f t="shared" ref="Q84" si="38">+C84/E84*100</f>
        <v>60.12787416701687</v>
      </c>
      <c r="R84" s="209">
        <f t="shared" ref="R84" si="39">+D84/E84*100</f>
        <v>39.87212583298313</v>
      </c>
      <c r="S84" s="209">
        <f t="shared" ref="S84" si="40">+Q84+R84</f>
        <v>100</v>
      </c>
      <c r="T84" s="209">
        <f t="shared" ref="T84" si="41">+F84/H84*100</f>
        <v>62.230659397715471</v>
      </c>
      <c r="U84" s="209">
        <f t="shared" ref="U84" si="42">+G84/H84*100</f>
        <v>37.769340602284529</v>
      </c>
      <c r="V84" s="209">
        <f t="shared" ref="V84" si="43">+T84+U84</f>
        <v>100</v>
      </c>
      <c r="W84" s="209">
        <f t="shared" ref="W84" si="44">+I84/K84*100</f>
        <v>64.705882352941174</v>
      </c>
      <c r="X84" s="209">
        <f t="shared" ref="X84" si="45">+J84/K84*100</f>
        <v>35.294117647058826</v>
      </c>
      <c r="Y84" s="209">
        <f t="shared" si="35"/>
        <v>100</v>
      </c>
      <c r="Z84" s="209">
        <f t="shared" ref="Z84" si="46">+L84/N84*100</f>
        <v>60.62927183168506</v>
      </c>
      <c r="AA84" s="209">
        <f t="shared" ref="AA84" si="47">+M84/N84*100</f>
        <v>39.37072816831494</v>
      </c>
      <c r="AB84" s="209">
        <f t="shared" ref="AB84" si="48">+Z84+AA84</f>
        <v>100</v>
      </c>
    </row>
    <row r="85" spans="1:28" ht="13.5" thickTop="1" x14ac:dyDescent="0.2">
      <c r="A85" s="268" t="s">
        <v>228</v>
      </c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  <c r="M85" s="268"/>
      <c r="N85" s="268"/>
      <c r="O85" s="268" t="s">
        <v>228</v>
      </c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</row>
    <row r="86" spans="1:28" x14ac:dyDescent="0.2">
      <c r="C86" s="112"/>
      <c r="D86" s="112"/>
      <c r="E86" s="112"/>
    </row>
    <row r="87" spans="1:28" x14ac:dyDescent="0.2">
      <c r="C87" s="112"/>
      <c r="D87" s="112"/>
      <c r="E87" s="112"/>
    </row>
  </sheetData>
  <mergeCells count="18">
    <mergeCell ref="F4:H4"/>
    <mergeCell ref="L4:N4"/>
    <mergeCell ref="I4:K4"/>
    <mergeCell ref="W4:Y4"/>
    <mergeCell ref="O1:AB1"/>
    <mergeCell ref="A1:N1"/>
    <mergeCell ref="O85:AB85"/>
    <mergeCell ref="A84:B84"/>
    <mergeCell ref="A85:N85"/>
    <mergeCell ref="Q4:S4"/>
    <mergeCell ref="T4:V4"/>
    <mergeCell ref="Z4:AB4"/>
    <mergeCell ref="O4:O5"/>
    <mergeCell ref="P4:P5"/>
    <mergeCell ref="O84:P84"/>
    <mergeCell ref="A4:A5"/>
    <mergeCell ref="B4:B5"/>
    <mergeCell ref="C4:E4"/>
  </mergeCells>
  <printOptions horizontalCentered="1"/>
  <pageMargins left="0.35433070866141736" right="0.35433070866141736" top="0.39370078740157483" bottom="0.19685039370078741" header="0" footer="0"/>
  <pageSetup paperSize="256" scale="53" orientation="portrait" r:id="rId1"/>
  <headerFooter alignWithMargins="0"/>
  <rowBreaks count="1" manualBreakCount="1">
    <brk id="85" max="16383" man="1"/>
  </rowBreaks>
  <colBreaks count="1" manualBreakCount="1">
    <brk id="14" max="7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view="pageBreakPreview" zoomScale="90" zoomScaleNormal="110" zoomScaleSheetLayoutView="90" workbookViewId="0">
      <pane xSplit="2" ySplit="5" topLeftCell="C6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baseColWidth="10" defaultRowHeight="12.75" x14ac:dyDescent="0.2"/>
  <cols>
    <col min="1" max="1" width="5.140625" style="50" customWidth="1"/>
    <col min="2" max="2" width="48.5703125" style="113" customWidth="1"/>
    <col min="3" max="3" width="17.5703125" style="47" customWidth="1"/>
    <col min="4" max="4" width="15.85546875" style="47" customWidth="1"/>
    <col min="5" max="5" width="15.140625" style="47" customWidth="1"/>
    <col min="6" max="16384" width="11.42578125" style="47"/>
  </cols>
  <sheetData>
    <row r="1" spans="1:7" ht="18" x14ac:dyDescent="0.25">
      <c r="A1" s="261" t="s">
        <v>230</v>
      </c>
      <c r="B1" s="261"/>
      <c r="C1" s="261"/>
      <c r="D1" s="261"/>
      <c r="E1" s="261"/>
    </row>
    <row r="3" spans="1:7" ht="16.5" thickBot="1" x14ac:dyDescent="0.25">
      <c r="E3" s="31" t="s">
        <v>294</v>
      </c>
    </row>
    <row r="4" spans="1:7" ht="18" customHeight="1" thickTop="1" thickBot="1" x14ac:dyDescent="0.3">
      <c r="A4" s="275" t="s">
        <v>163</v>
      </c>
      <c r="B4" s="275" t="s">
        <v>188</v>
      </c>
      <c r="C4" s="274" t="s">
        <v>125</v>
      </c>
      <c r="D4" s="274"/>
      <c r="E4" s="274"/>
    </row>
    <row r="5" spans="1:7" ht="27" customHeight="1" thickTop="1" thickBot="1" x14ac:dyDescent="0.25">
      <c r="A5" s="275"/>
      <c r="B5" s="275"/>
      <c r="C5" s="156" t="s">
        <v>186</v>
      </c>
      <c r="D5" s="156" t="s">
        <v>187</v>
      </c>
      <c r="E5" s="156" t="s">
        <v>125</v>
      </c>
    </row>
    <row r="6" spans="1:7" ht="16.5" thickTop="1" x14ac:dyDescent="0.25">
      <c r="A6" s="179">
        <v>1</v>
      </c>
      <c r="B6" s="180" t="s">
        <v>11</v>
      </c>
      <c r="C6" s="183">
        <f>'34.2.6'!I6</f>
        <v>1659</v>
      </c>
      <c r="D6" s="182">
        <f>'34.2.6'!J6</f>
        <v>1156</v>
      </c>
      <c r="E6" s="138">
        <f>+C6/D6*100</f>
        <v>143.51211072664361</v>
      </c>
      <c r="G6" s="157">
        <f>+C6+D6</f>
        <v>2815</v>
      </c>
    </row>
    <row r="7" spans="1:7" ht="15.75" x14ac:dyDescent="0.25">
      <c r="A7" s="184">
        <v>2</v>
      </c>
      <c r="B7" s="185" t="s">
        <v>64</v>
      </c>
      <c r="C7" s="183">
        <f>'34.2.6'!I7</f>
        <v>2643</v>
      </c>
      <c r="D7" s="182">
        <f>'34.2.6'!J7</f>
        <v>2480</v>
      </c>
      <c r="E7" s="138">
        <f t="shared" ref="E7:E77" si="0">+C7/D7*100</f>
        <v>106.57258064516128</v>
      </c>
      <c r="G7" s="157">
        <f t="shared" ref="G7:G70" si="1">+C7+D7</f>
        <v>5123</v>
      </c>
    </row>
    <row r="8" spans="1:7" ht="15.75" x14ac:dyDescent="0.25">
      <c r="A8" s="184">
        <v>3</v>
      </c>
      <c r="B8" s="185" t="s">
        <v>12</v>
      </c>
      <c r="C8" s="183">
        <f>'34.2.6'!I8</f>
        <v>1447</v>
      </c>
      <c r="D8" s="182">
        <f>'34.2.6'!J8</f>
        <v>1313</v>
      </c>
      <c r="E8" s="138">
        <f t="shared" si="0"/>
        <v>110.2056359482102</v>
      </c>
      <c r="G8" s="157">
        <f t="shared" si="1"/>
        <v>2760</v>
      </c>
    </row>
    <row r="9" spans="1:7" ht="15.75" x14ac:dyDescent="0.25">
      <c r="A9" s="184">
        <v>4</v>
      </c>
      <c r="B9" s="185" t="s">
        <v>62</v>
      </c>
      <c r="C9" s="183">
        <f>'34.2.6'!I9</f>
        <v>1147</v>
      </c>
      <c r="D9" s="182">
        <f>'34.2.6'!J9</f>
        <v>1229</v>
      </c>
      <c r="E9" s="138">
        <f t="shared" si="0"/>
        <v>93.327908868999188</v>
      </c>
      <c r="G9" s="157">
        <f t="shared" si="1"/>
        <v>2376</v>
      </c>
    </row>
    <row r="10" spans="1:7" ht="15.75" x14ac:dyDescent="0.25">
      <c r="A10" s="184">
        <v>5</v>
      </c>
      <c r="B10" s="185" t="s">
        <v>13</v>
      </c>
      <c r="C10" s="183">
        <f>'34.2.6'!I10</f>
        <v>2543</v>
      </c>
      <c r="D10" s="182">
        <f>'34.2.6'!J10</f>
        <v>1836</v>
      </c>
      <c r="E10" s="138">
        <f t="shared" si="0"/>
        <v>138.50762527233115</v>
      </c>
      <c r="G10" s="157">
        <f t="shared" si="1"/>
        <v>4379</v>
      </c>
    </row>
    <row r="11" spans="1:7" ht="15.75" x14ac:dyDescent="0.25">
      <c r="A11" s="184">
        <v>6</v>
      </c>
      <c r="B11" s="185" t="s">
        <v>14</v>
      </c>
      <c r="C11" s="183">
        <f>'34.2.6'!I11</f>
        <v>3474</v>
      </c>
      <c r="D11" s="182">
        <f>'34.2.6'!J11</f>
        <v>1826</v>
      </c>
      <c r="E11" s="138">
        <f t="shared" si="0"/>
        <v>190.25191675794088</v>
      </c>
      <c r="G11" s="157">
        <f t="shared" si="1"/>
        <v>5300</v>
      </c>
    </row>
    <row r="12" spans="1:7" ht="15.75" x14ac:dyDescent="0.25">
      <c r="A12" s="184">
        <v>7</v>
      </c>
      <c r="B12" s="185" t="s">
        <v>1</v>
      </c>
      <c r="C12" s="183">
        <f>'34.2.6'!I12</f>
        <v>1901</v>
      </c>
      <c r="D12" s="182">
        <f>'34.2.6'!J12</f>
        <v>1552</v>
      </c>
      <c r="E12" s="138">
        <f t="shared" si="0"/>
        <v>122.48711340206187</v>
      </c>
      <c r="G12" s="157">
        <f t="shared" si="1"/>
        <v>3453</v>
      </c>
    </row>
    <row r="13" spans="1:7" ht="15.75" x14ac:dyDescent="0.25">
      <c r="A13" s="184">
        <v>8</v>
      </c>
      <c r="B13" s="185" t="s">
        <v>15</v>
      </c>
      <c r="C13" s="183">
        <f>'34.2.6'!I13</f>
        <v>1347</v>
      </c>
      <c r="D13" s="182">
        <f>'34.2.6'!J13</f>
        <v>700</v>
      </c>
      <c r="E13" s="138">
        <f t="shared" si="0"/>
        <v>192.42857142857144</v>
      </c>
      <c r="G13" s="157">
        <f t="shared" si="1"/>
        <v>2047</v>
      </c>
    </row>
    <row r="14" spans="1:7" ht="15.75" x14ac:dyDescent="0.25">
      <c r="A14" s="184">
        <v>9</v>
      </c>
      <c r="B14" s="185" t="s">
        <v>32</v>
      </c>
      <c r="C14" s="183">
        <f>'34.2.6'!I14</f>
        <v>2932</v>
      </c>
      <c r="D14" s="182">
        <f>'34.2.6'!J14</f>
        <v>2120</v>
      </c>
      <c r="E14" s="138">
        <f t="shared" si="0"/>
        <v>138.30188679245282</v>
      </c>
      <c r="G14" s="157">
        <f t="shared" si="1"/>
        <v>5052</v>
      </c>
    </row>
    <row r="15" spans="1:7" ht="15.75" x14ac:dyDescent="0.25">
      <c r="A15" s="184">
        <v>10</v>
      </c>
      <c r="B15" s="185" t="s">
        <v>33</v>
      </c>
      <c r="C15" s="183">
        <f>'34.2.6'!I15</f>
        <v>393</v>
      </c>
      <c r="D15" s="182">
        <f>'34.2.6'!J15</f>
        <v>364</v>
      </c>
      <c r="E15" s="138">
        <f t="shared" si="0"/>
        <v>107.96703296703296</v>
      </c>
      <c r="G15" s="157">
        <f t="shared" si="1"/>
        <v>757</v>
      </c>
    </row>
    <row r="16" spans="1:7" ht="15.75" x14ac:dyDescent="0.25">
      <c r="A16" s="184">
        <v>11</v>
      </c>
      <c r="B16" s="185" t="s">
        <v>63</v>
      </c>
      <c r="C16" s="183">
        <f>'34.2.6'!I16</f>
        <v>1093</v>
      </c>
      <c r="D16" s="182">
        <f>'34.2.6'!J16</f>
        <v>696</v>
      </c>
      <c r="E16" s="138">
        <f t="shared" si="0"/>
        <v>157.04022988505747</v>
      </c>
      <c r="G16" s="157">
        <f t="shared" si="1"/>
        <v>1789</v>
      </c>
    </row>
    <row r="17" spans="1:7" ht="15.75" x14ac:dyDescent="0.25">
      <c r="A17" s="184">
        <v>12</v>
      </c>
      <c r="B17" s="185" t="s">
        <v>25</v>
      </c>
      <c r="C17" s="183">
        <f>'34.2.6'!I17</f>
        <v>1728</v>
      </c>
      <c r="D17" s="182">
        <f>'34.2.6'!J17</f>
        <v>1180</v>
      </c>
      <c r="E17" s="138">
        <f t="shared" si="0"/>
        <v>146.4406779661017</v>
      </c>
      <c r="G17" s="157">
        <f t="shared" si="1"/>
        <v>2908</v>
      </c>
    </row>
    <row r="18" spans="1:7" ht="15.75" x14ac:dyDescent="0.25">
      <c r="A18" s="184">
        <v>13</v>
      </c>
      <c r="B18" s="185" t="s">
        <v>65</v>
      </c>
      <c r="C18" s="183">
        <f>'34.2.6'!I18</f>
        <v>2379</v>
      </c>
      <c r="D18" s="182">
        <f>'34.2.6'!J18</f>
        <v>1969</v>
      </c>
      <c r="E18" s="138">
        <f t="shared" si="0"/>
        <v>120.82275266632809</v>
      </c>
      <c r="G18" s="157">
        <f t="shared" si="1"/>
        <v>4348</v>
      </c>
    </row>
    <row r="19" spans="1:7" ht="15.75" x14ac:dyDescent="0.25">
      <c r="A19" s="184">
        <v>14</v>
      </c>
      <c r="B19" s="185" t="s">
        <v>34</v>
      </c>
      <c r="C19" s="183">
        <f>'34.2.6'!I19</f>
        <v>937</v>
      </c>
      <c r="D19" s="182">
        <f>'34.2.6'!J19</f>
        <v>782</v>
      </c>
      <c r="E19" s="138">
        <f t="shared" si="0"/>
        <v>119.82097186700767</v>
      </c>
      <c r="G19" s="157">
        <f t="shared" si="1"/>
        <v>1719</v>
      </c>
    </row>
    <row r="20" spans="1:7" ht="15.75" x14ac:dyDescent="0.25">
      <c r="A20" s="184">
        <v>15</v>
      </c>
      <c r="B20" s="185" t="s">
        <v>26</v>
      </c>
      <c r="C20" s="183">
        <f>'34.2.6'!I20</f>
        <v>727</v>
      </c>
      <c r="D20" s="182">
        <f>'34.2.6'!J20</f>
        <v>492</v>
      </c>
      <c r="E20" s="138">
        <f t="shared" si="0"/>
        <v>147.76422764227641</v>
      </c>
      <c r="G20" s="157">
        <f t="shared" si="1"/>
        <v>1219</v>
      </c>
    </row>
    <row r="21" spans="1:7" ht="15.75" x14ac:dyDescent="0.25">
      <c r="A21" s="184">
        <v>16</v>
      </c>
      <c r="B21" s="185" t="s">
        <v>35</v>
      </c>
      <c r="C21" s="183">
        <f>'34.2.6'!I21</f>
        <v>916</v>
      </c>
      <c r="D21" s="182">
        <f>'34.2.6'!J21</f>
        <v>885</v>
      </c>
      <c r="E21" s="138">
        <f t="shared" si="0"/>
        <v>103.50282485875707</v>
      </c>
      <c r="G21" s="157">
        <f t="shared" si="1"/>
        <v>1801</v>
      </c>
    </row>
    <row r="22" spans="1:7" ht="15.75" x14ac:dyDescent="0.25">
      <c r="A22" s="184">
        <v>17</v>
      </c>
      <c r="B22" s="185" t="s">
        <v>28</v>
      </c>
      <c r="C22" s="183">
        <f>'34.2.6'!I22</f>
        <v>1045</v>
      </c>
      <c r="D22" s="182">
        <f>'34.2.6'!J22</f>
        <v>425</v>
      </c>
      <c r="E22" s="138">
        <f t="shared" si="0"/>
        <v>245.88235294117649</v>
      </c>
      <c r="G22" s="157">
        <f t="shared" si="1"/>
        <v>1470</v>
      </c>
    </row>
    <row r="23" spans="1:7" ht="15.75" x14ac:dyDescent="0.25">
      <c r="A23" s="184">
        <v>18</v>
      </c>
      <c r="B23" s="185" t="s">
        <v>29</v>
      </c>
      <c r="C23" s="183">
        <f>'34.2.6'!I23</f>
        <v>1395</v>
      </c>
      <c r="D23" s="182">
        <f>'34.2.6'!J23</f>
        <v>1129</v>
      </c>
      <c r="E23" s="138">
        <f t="shared" si="0"/>
        <v>123.56067316209034</v>
      </c>
      <c r="G23" s="157">
        <f t="shared" si="1"/>
        <v>2524</v>
      </c>
    </row>
    <row r="24" spans="1:7" ht="15.75" x14ac:dyDescent="0.25">
      <c r="A24" s="184">
        <v>19</v>
      </c>
      <c r="B24" s="185" t="s">
        <v>24</v>
      </c>
      <c r="C24" s="183">
        <f>'34.2.6'!I24</f>
        <v>992</v>
      </c>
      <c r="D24" s="182">
        <f>'34.2.6'!J24</f>
        <v>540</v>
      </c>
      <c r="E24" s="138">
        <f t="shared" si="0"/>
        <v>183.7037037037037</v>
      </c>
      <c r="G24" s="157">
        <f t="shared" si="1"/>
        <v>1532</v>
      </c>
    </row>
    <row r="25" spans="1:7" ht="15.75" x14ac:dyDescent="0.25">
      <c r="A25" s="184">
        <v>20</v>
      </c>
      <c r="B25" s="185" t="s">
        <v>127</v>
      </c>
      <c r="C25" s="183">
        <f>'34.2.6'!I25</f>
        <v>520</v>
      </c>
      <c r="D25" s="182">
        <f>'34.2.6'!J25</f>
        <v>312</v>
      </c>
      <c r="E25" s="138">
        <f t="shared" si="0"/>
        <v>166.66666666666669</v>
      </c>
      <c r="G25" s="157">
        <f t="shared" si="1"/>
        <v>832</v>
      </c>
    </row>
    <row r="26" spans="1:7" ht="15.75" x14ac:dyDescent="0.25">
      <c r="A26" s="184">
        <v>21</v>
      </c>
      <c r="B26" s="185" t="s">
        <v>31</v>
      </c>
      <c r="C26" s="183">
        <f>'34.2.6'!I26</f>
        <v>1403</v>
      </c>
      <c r="D26" s="182">
        <f>'34.2.6'!J26</f>
        <v>1110</v>
      </c>
      <c r="E26" s="138">
        <f t="shared" si="0"/>
        <v>126.3963963963964</v>
      </c>
      <c r="G26" s="157">
        <f t="shared" si="1"/>
        <v>2513</v>
      </c>
    </row>
    <row r="27" spans="1:7" ht="15.75" x14ac:dyDescent="0.25">
      <c r="A27" s="184">
        <v>22</v>
      </c>
      <c r="B27" s="185" t="s">
        <v>9</v>
      </c>
      <c r="C27" s="183">
        <f>'34.2.6'!I27</f>
        <v>746</v>
      </c>
      <c r="D27" s="182">
        <f>'34.2.6'!J27</f>
        <v>482</v>
      </c>
      <c r="E27" s="138">
        <f t="shared" si="0"/>
        <v>154.77178423236515</v>
      </c>
      <c r="G27" s="157">
        <f t="shared" si="1"/>
        <v>1228</v>
      </c>
    </row>
    <row r="28" spans="1:7" ht="15.75" x14ac:dyDescent="0.25">
      <c r="A28" s="184">
        <v>23</v>
      </c>
      <c r="B28" s="185" t="s">
        <v>36</v>
      </c>
      <c r="C28" s="183">
        <f>'34.2.6'!I28</f>
        <v>682</v>
      </c>
      <c r="D28" s="182">
        <f>'34.2.6'!J28</f>
        <v>513</v>
      </c>
      <c r="E28" s="138">
        <f t="shared" si="0"/>
        <v>132.94346978557505</v>
      </c>
      <c r="G28" s="157">
        <f t="shared" si="1"/>
        <v>1195</v>
      </c>
    </row>
    <row r="29" spans="1:7" ht="15.75" x14ac:dyDescent="0.25">
      <c r="A29" s="184">
        <v>24</v>
      </c>
      <c r="B29" s="185" t="s">
        <v>37</v>
      </c>
      <c r="C29" s="183">
        <f>'34.2.6'!I29</f>
        <v>934</v>
      </c>
      <c r="D29" s="182">
        <f>'34.2.6'!J29</f>
        <v>987</v>
      </c>
      <c r="E29" s="138">
        <f t="shared" si="0"/>
        <v>94.630192502532935</v>
      </c>
      <c r="G29" s="157">
        <f t="shared" si="1"/>
        <v>1921</v>
      </c>
    </row>
    <row r="30" spans="1:7" ht="15.75" x14ac:dyDescent="0.25">
      <c r="A30" s="184">
        <v>25</v>
      </c>
      <c r="B30" s="185" t="s">
        <v>38</v>
      </c>
      <c r="C30" s="183">
        <f>'34.2.6'!I30</f>
        <v>2080</v>
      </c>
      <c r="D30" s="182">
        <f>'34.2.6'!J30</f>
        <v>838</v>
      </c>
      <c r="E30" s="138">
        <f t="shared" si="0"/>
        <v>248.21002386634845</v>
      </c>
      <c r="G30" s="157">
        <f t="shared" si="1"/>
        <v>2918</v>
      </c>
    </row>
    <row r="31" spans="1:7" ht="15.75" x14ac:dyDescent="0.25">
      <c r="A31" s="184">
        <v>26</v>
      </c>
      <c r="B31" s="185" t="s">
        <v>39</v>
      </c>
      <c r="C31" s="183">
        <f>'34.2.6'!I31</f>
        <v>823</v>
      </c>
      <c r="D31" s="182">
        <f>'34.2.6'!J31</f>
        <v>452</v>
      </c>
      <c r="E31" s="138">
        <f t="shared" si="0"/>
        <v>182.07964601769913</v>
      </c>
      <c r="G31" s="157">
        <f t="shared" si="1"/>
        <v>1275</v>
      </c>
    </row>
    <row r="32" spans="1:7" ht="15.75" x14ac:dyDescent="0.25">
      <c r="A32" s="184">
        <v>27</v>
      </c>
      <c r="B32" s="185" t="s">
        <v>40</v>
      </c>
      <c r="C32" s="183">
        <f>'34.2.6'!I32</f>
        <v>2015</v>
      </c>
      <c r="D32" s="182">
        <f>'34.2.6'!J32</f>
        <v>531</v>
      </c>
      <c r="E32" s="138">
        <f t="shared" si="0"/>
        <v>379.47269303201506</v>
      </c>
      <c r="G32" s="157">
        <f t="shared" si="1"/>
        <v>2546</v>
      </c>
    </row>
    <row r="33" spans="1:7" ht="15.75" x14ac:dyDescent="0.25">
      <c r="A33" s="184">
        <v>28</v>
      </c>
      <c r="B33" s="185" t="s">
        <v>3</v>
      </c>
      <c r="C33" s="183">
        <f>'34.2.6'!I33</f>
        <v>1036</v>
      </c>
      <c r="D33" s="182">
        <f>'34.2.6'!J33</f>
        <v>464</v>
      </c>
      <c r="E33" s="138">
        <f t="shared" si="0"/>
        <v>223.27586206896552</v>
      </c>
      <c r="G33" s="157">
        <f t="shared" si="1"/>
        <v>1500</v>
      </c>
    </row>
    <row r="34" spans="1:7" ht="15.75" x14ac:dyDescent="0.25">
      <c r="A34" s="184">
        <v>29</v>
      </c>
      <c r="B34" s="185" t="s">
        <v>2</v>
      </c>
      <c r="C34" s="183">
        <f>'34.2.6'!I34</f>
        <v>946</v>
      </c>
      <c r="D34" s="182">
        <f>'34.2.6'!J34</f>
        <v>466</v>
      </c>
      <c r="E34" s="138">
        <f t="shared" si="0"/>
        <v>203.00429184549355</v>
      </c>
      <c r="G34" s="157">
        <f t="shared" si="1"/>
        <v>1412</v>
      </c>
    </row>
    <row r="35" spans="1:7" ht="15.75" x14ac:dyDescent="0.25">
      <c r="A35" s="184">
        <v>30</v>
      </c>
      <c r="B35" s="185" t="s">
        <v>41</v>
      </c>
      <c r="C35" s="183">
        <f>'34.2.6'!I35</f>
        <v>2662</v>
      </c>
      <c r="D35" s="182">
        <f>'34.2.6'!J35</f>
        <v>1227</v>
      </c>
      <c r="E35" s="138">
        <f t="shared" si="0"/>
        <v>216.95191524042377</v>
      </c>
      <c r="G35" s="157">
        <f t="shared" si="1"/>
        <v>3889</v>
      </c>
    </row>
    <row r="36" spans="1:7" ht="15.75" x14ac:dyDescent="0.25">
      <c r="A36" s="184">
        <v>31</v>
      </c>
      <c r="B36" s="185" t="s">
        <v>42</v>
      </c>
      <c r="C36" s="183">
        <f>'34.2.6'!I36</f>
        <v>852</v>
      </c>
      <c r="D36" s="182">
        <f>'34.2.6'!J36</f>
        <v>339</v>
      </c>
      <c r="E36" s="138">
        <f t="shared" si="0"/>
        <v>251.32743362831857</v>
      </c>
      <c r="G36" s="157">
        <f t="shared" si="1"/>
        <v>1191</v>
      </c>
    </row>
    <row r="37" spans="1:7" ht="15.75" x14ac:dyDescent="0.25">
      <c r="A37" s="184">
        <v>32</v>
      </c>
      <c r="B37" s="185" t="s">
        <v>27</v>
      </c>
      <c r="C37" s="183">
        <f>'34.2.6'!I37</f>
        <v>1716</v>
      </c>
      <c r="D37" s="182">
        <f>'34.2.6'!J37</f>
        <v>876</v>
      </c>
      <c r="E37" s="138">
        <f t="shared" si="0"/>
        <v>195.89041095890411</v>
      </c>
      <c r="G37" s="157">
        <f t="shared" si="1"/>
        <v>2592</v>
      </c>
    </row>
    <row r="38" spans="1:7" ht="15.75" x14ac:dyDescent="0.25">
      <c r="A38" s="184">
        <v>33</v>
      </c>
      <c r="B38" s="185" t="s">
        <v>60</v>
      </c>
      <c r="C38" s="183">
        <f>'34.2.6'!I38</f>
        <v>1008</v>
      </c>
      <c r="D38" s="182">
        <f>'34.2.6'!J38</f>
        <v>444</v>
      </c>
      <c r="E38" s="138">
        <f t="shared" si="0"/>
        <v>227.02702702702703</v>
      </c>
      <c r="G38" s="157">
        <f t="shared" si="1"/>
        <v>1452</v>
      </c>
    </row>
    <row r="39" spans="1:7" ht="15.75" x14ac:dyDescent="0.25">
      <c r="A39" s="184">
        <v>34</v>
      </c>
      <c r="B39" s="185" t="s">
        <v>43</v>
      </c>
      <c r="C39" s="183">
        <f>'34.2.6'!I39</f>
        <v>1404</v>
      </c>
      <c r="D39" s="182">
        <f>'34.2.6'!J39</f>
        <v>919</v>
      </c>
      <c r="E39" s="138">
        <f t="shared" si="0"/>
        <v>152.77475516866159</v>
      </c>
      <c r="G39" s="157">
        <f t="shared" si="1"/>
        <v>2323</v>
      </c>
    </row>
    <row r="40" spans="1:7" ht="15.75" x14ac:dyDescent="0.25">
      <c r="A40" s="184">
        <v>35</v>
      </c>
      <c r="B40" s="185" t="s">
        <v>44</v>
      </c>
      <c r="C40" s="183">
        <f>'34.2.6'!I40</f>
        <v>538</v>
      </c>
      <c r="D40" s="182">
        <f>'34.2.6'!J40</f>
        <v>444</v>
      </c>
      <c r="E40" s="138">
        <f t="shared" si="0"/>
        <v>121.17117117117118</v>
      </c>
      <c r="G40" s="157">
        <f t="shared" si="1"/>
        <v>982</v>
      </c>
    </row>
    <row r="41" spans="1:7" ht="15.75" x14ac:dyDescent="0.25">
      <c r="A41" s="184">
        <v>36</v>
      </c>
      <c r="B41" s="185" t="s">
        <v>45</v>
      </c>
      <c r="C41" s="183">
        <f>'34.2.6'!I41</f>
        <v>1206</v>
      </c>
      <c r="D41" s="182">
        <f>'34.2.6'!J41</f>
        <v>1051</v>
      </c>
      <c r="E41" s="138">
        <f t="shared" si="0"/>
        <v>114.7478591817317</v>
      </c>
      <c r="G41" s="157">
        <f t="shared" si="1"/>
        <v>2257</v>
      </c>
    </row>
    <row r="42" spans="1:7" ht="15.75" x14ac:dyDescent="0.25">
      <c r="A42" s="184">
        <v>37</v>
      </c>
      <c r="B42" s="185" t="s">
        <v>4</v>
      </c>
      <c r="C42" s="183">
        <f>'34.2.6'!I42</f>
        <v>1436</v>
      </c>
      <c r="D42" s="182">
        <f>'34.2.6'!J42</f>
        <v>907</v>
      </c>
      <c r="E42" s="138">
        <f t="shared" si="0"/>
        <v>158.32414553472989</v>
      </c>
      <c r="G42" s="157">
        <f t="shared" si="1"/>
        <v>2343</v>
      </c>
    </row>
    <row r="43" spans="1:7" ht="15.75" x14ac:dyDescent="0.25">
      <c r="A43" s="184">
        <v>38</v>
      </c>
      <c r="B43" s="185" t="s">
        <v>46</v>
      </c>
      <c r="C43" s="183">
        <f>'34.2.6'!I43</f>
        <v>2840</v>
      </c>
      <c r="D43" s="182">
        <f>'34.2.6'!J43</f>
        <v>1031</v>
      </c>
      <c r="E43" s="138">
        <f t="shared" si="0"/>
        <v>275.46071774975752</v>
      </c>
      <c r="G43" s="157">
        <f t="shared" si="1"/>
        <v>3871</v>
      </c>
    </row>
    <row r="44" spans="1:7" ht="15.75" x14ac:dyDescent="0.25">
      <c r="A44" s="184">
        <v>39</v>
      </c>
      <c r="B44" s="185" t="s">
        <v>22</v>
      </c>
      <c r="C44" s="183">
        <f>'34.2.6'!I44</f>
        <v>1913</v>
      </c>
      <c r="D44" s="182">
        <f>'34.2.6'!J44</f>
        <v>590</v>
      </c>
      <c r="E44" s="138">
        <f t="shared" si="0"/>
        <v>324.23728813559325</v>
      </c>
      <c r="G44" s="157">
        <f t="shared" si="1"/>
        <v>2503</v>
      </c>
    </row>
    <row r="45" spans="1:7" ht="15.75" x14ac:dyDescent="0.25">
      <c r="A45" s="184">
        <v>40</v>
      </c>
      <c r="B45" s="185" t="s">
        <v>47</v>
      </c>
      <c r="C45" s="183">
        <f>'34.2.6'!I45</f>
        <v>1188</v>
      </c>
      <c r="D45" s="182">
        <f>'34.2.6'!J45</f>
        <v>418</v>
      </c>
      <c r="E45" s="138">
        <f t="shared" si="0"/>
        <v>284.21052631578948</v>
      </c>
      <c r="G45" s="157">
        <f t="shared" si="1"/>
        <v>1606</v>
      </c>
    </row>
    <row r="46" spans="1:7" ht="15.75" x14ac:dyDescent="0.25">
      <c r="A46" s="184">
        <v>41</v>
      </c>
      <c r="B46" s="185" t="s">
        <v>128</v>
      </c>
      <c r="C46" s="183">
        <f>'34.2.6'!I46</f>
        <v>1089</v>
      </c>
      <c r="D46" s="182">
        <f>'34.2.6'!J46</f>
        <v>828</v>
      </c>
      <c r="E46" s="138">
        <f t="shared" si="0"/>
        <v>131.52173913043478</v>
      </c>
      <c r="G46" s="157">
        <f t="shared" si="1"/>
        <v>1917</v>
      </c>
    </row>
    <row r="47" spans="1:7" ht="15.75" x14ac:dyDescent="0.25">
      <c r="A47" s="184">
        <v>42</v>
      </c>
      <c r="B47" s="185" t="s">
        <v>30</v>
      </c>
      <c r="C47" s="183">
        <f>'34.2.6'!I47</f>
        <v>655</v>
      </c>
      <c r="D47" s="182">
        <f>'34.2.6'!J47</f>
        <v>359</v>
      </c>
      <c r="E47" s="138">
        <f t="shared" si="0"/>
        <v>182.45125348189416</v>
      </c>
      <c r="G47" s="157">
        <f t="shared" si="1"/>
        <v>1014</v>
      </c>
    </row>
    <row r="48" spans="1:7" ht="15.75" x14ac:dyDescent="0.25">
      <c r="A48" s="184">
        <v>43</v>
      </c>
      <c r="B48" s="185" t="s">
        <v>48</v>
      </c>
      <c r="C48" s="183">
        <f>'34.2.6'!I48</f>
        <v>861</v>
      </c>
      <c r="D48" s="182">
        <f>'34.2.6'!J48</f>
        <v>734</v>
      </c>
      <c r="E48" s="138">
        <f t="shared" si="0"/>
        <v>117.3024523160763</v>
      </c>
      <c r="G48" s="157">
        <f t="shared" si="1"/>
        <v>1595</v>
      </c>
    </row>
    <row r="49" spans="1:7" ht="15.75" x14ac:dyDescent="0.25">
      <c r="A49" s="184">
        <v>44</v>
      </c>
      <c r="B49" s="185" t="s">
        <v>5</v>
      </c>
      <c r="C49" s="183">
        <f>'34.2.6'!I49</f>
        <v>328</v>
      </c>
      <c r="D49" s="182">
        <f>'34.2.6'!J49</f>
        <v>231</v>
      </c>
      <c r="E49" s="138">
        <f t="shared" si="0"/>
        <v>141.99134199134201</v>
      </c>
      <c r="G49" s="157">
        <f t="shared" si="1"/>
        <v>559</v>
      </c>
    </row>
    <row r="50" spans="1:7" ht="15.75" x14ac:dyDescent="0.25">
      <c r="A50" s="184">
        <v>45</v>
      </c>
      <c r="B50" s="185" t="s">
        <v>49</v>
      </c>
      <c r="C50" s="183">
        <f>'34.2.6'!I50</f>
        <v>1765</v>
      </c>
      <c r="D50" s="182">
        <f>'34.2.6'!J50</f>
        <v>1541</v>
      </c>
      <c r="E50" s="138">
        <f t="shared" si="0"/>
        <v>114.5360155743024</v>
      </c>
      <c r="G50" s="157">
        <f t="shared" si="1"/>
        <v>3306</v>
      </c>
    </row>
    <row r="51" spans="1:7" ht="15.75" x14ac:dyDescent="0.25">
      <c r="A51" s="184">
        <v>46</v>
      </c>
      <c r="B51" s="185" t="s">
        <v>23</v>
      </c>
      <c r="C51" s="183">
        <f>'34.2.6'!I51</f>
        <v>1801</v>
      </c>
      <c r="D51" s="182">
        <f>'34.2.6'!J51</f>
        <v>1406</v>
      </c>
      <c r="E51" s="138">
        <f t="shared" si="0"/>
        <v>128.09388335704125</v>
      </c>
      <c r="G51" s="157">
        <f t="shared" si="1"/>
        <v>3207</v>
      </c>
    </row>
    <row r="52" spans="1:7" ht="15.75" x14ac:dyDescent="0.25">
      <c r="A52" s="184">
        <v>47</v>
      </c>
      <c r="B52" s="185" t="s">
        <v>50</v>
      </c>
      <c r="C52" s="183">
        <f>'34.2.6'!I52</f>
        <v>942</v>
      </c>
      <c r="D52" s="182">
        <f>'34.2.6'!J52</f>
        <v>353</v>
      </c>
      <c r="E52" s="138">
        <f t="shared" si="0"/>
        <v>266.85552407932011</v>
      </c>
      <c r="G52" s="157">
        <f t="shared" si="1"/>
        <v>1295</v>
      </c>
    </row>
    <row r="53" spans="1:7" ht="15.75" x14ac:dyDescent="0.25">
      <c r="A53" s="184">
        <v>48</v>
      </c>
      <c r="B53" s="185" t="s">
        <v>0</v>
      </c>
      <c r="C53" s="183">
        <f>'34.2.6'!I53</f>
        <v>1297</v>
      </c>
      <c r="D53" s="182">
        <f>'34.2.6'!J53</f>
        <v>526</v>
      </c>
      <c r="E53" s="138">
        <f t="shared" si="0"/>
        <v>246.57794676806083</v>
      </c>
      <c r="G53" s="157">
        <f t="shared" si="1"/>
        <v>1823</v>
      </c>
    </row>
    <row r="54" spans="1:7" ht="15.75" x14ac:dyDescent="0.25">
      <c r="A54" s="184">
        <v>49</v>
      </c>
      <c r="B54" s="185" t="s">
        <v>51</v>
      </c>
      <c r="C54" s="183">
        <f>'34.2.6'!I54</f>
        <v>695</v>
      </c>
      <c r="D54" s="182">
        <f>'34.2.6'!J54</f>
        <v>651</v>
      </c>
      <c r="E54" s="138">
        <f t="shared" si="0"/>
        <v>106.75883256528418</v>
      </c>
      <c r="G54" s="157">
        <f t="shared" si="1"/>
        <v>1346</v>
      </c>
    </row>
    <row r="55" spans="1:7" ht="15.75" x14ac:dyDescent="0.25">
      <c r="A55" s="184">
        <v>50</v>
      </c>
      <c r="B55" s="185" t="s">
        <v>59</v>
      </c>
      <c r="C55" s="183">
        <f>'34.2.6'!I55</f>
        <v>1109</v>
      </c>
      <c r="D55" s="182">
        <f>'34.2.6'!J55</f>
        <v>536</v>
      </c>
      <c r="E55" s="138">
        <f t="shared" si="0"/>
        <v>206.90298507462686</v>
      </c>
      <c r="G55" s="157">
        <f t="shared" si="1"/>
        <v>1645</v>
      </c>
    </row>
    <row r="56" spans="1:7" ht="15.75" x14ac:dyDescent="0.25">
      <c r="A56" s="184">
        <v>51</v>
      </c>
      <c r="B56" s="185" t="s">
        <v>52</v>
      </c>
      <c r="C56" s="183">
        <f>'34.2.6'!I56</f>
        <v>942</v>
      </c>
      <c r="D56" s="182">
        <f>'34.2.6'!J56</f>
        <v>572</v>
      </c>
      <c r="E56" s="138">
        <f t="shared" si="0"/>
        <v>164.68531468531469</v>
      </c>
      <c r="G56" s="157">
        <f t="shared" si="1"/>
        <v>1514</v>
      </c>
    </row>
    <row r="57" spans="1:7" ht="15.75" x14ac:dyDescent="0.25">
      <c r="A57" s="184">
        <v>52</v>
      </c>
      <c r="B57" s="185" t="s">
        <v>7</v>
      </c>
      <c r="C57" s="183">
        <f>'34.2.6'!I57</f>
        <v>701</v>
      </c>
      <c r="D57" s="182">
        <f>'34.2.6'!J57</f>
        <v>258</v>
      </c>
      <c r="E57" s="138">
        <f t="shared" si="0"/>
        <v>271.70542635658916</v>
      </c>
      <c r="G57" s="157">
        <f t="shared" si="1"/>
        <v>959</v>
      </c>
    </row>
    <row r="58" spans="1:7" ht="15.75" x14ac:dyDescent="0.25">
      <c r="A58" s="184">
        <v>53</v>
      </c>
      <c r="B58" s="185" t="s">
        <v>53</v>
      </c>
      <c r="C58" s="183">
        <f>'34.2.6'!I58</f>
        <v>851</v>
      </c>
      <c r="D58" s="182">
        <f>'34.2.6'!J58</f>
        <v>371</v>
      </c>
      <c r="E58" s="138">
        <f t="shared" si="0"/>
        <v>229.38005390835579</v>
      </c>
      <c r="G58" s="157">
        <f t="shared" si="1"/>
        <v>1222</v>
      </c>
    </row>
    <row r="59" spans="1:7" ht="15.75" x14ac:dyDescent="0.25">
      <c r="A59" s="184">
        <v>54</v>
      </c>
      <c r="B59" s="185" t="s">
        <v>161</v>
      </c>
      <c r="C59" s="183">
        <f>'34.2.6'!I59</f>
        <v>605</v>
      </c>
      <c r="D59" s="182">
        <f>'34.2.6'!J59</f>
        <v>590</v>
      </c>
      <c r="E59" s="138">
        <f t="shared" si="0"/>
        <v>102.54237288135593</v>
      </c>
      <c r="G59" s="157">
        <f t="shared" si="1"/>
        <v>1195</v>
      </c>
    </row>
    <row r="60" spans="1:7" ht="15.75" x14ac:dyDescent="0.25">
      <c r="A60" s="184" t="s">
        <v>19</v>
      </c>
      <c r="B60" s="185" t="s">
        <v>16</v>
      </c>
      <c r="C60" s="183">
        <f>'34.2.6'!I60</f>
        <v>776</v>
      </c>
      <c r="D60" s="182">
        <f>'34.2.6'!J60</f>
        <v>620</v>
      </c>
      <c r="E60" s="138">
        <f t="shared" si="0"/>
        <v>125.16129032258065</v>
      </c>
      <c r="G60" s="157">
        <f t="shared" si="1"/>
        <v>1396</v>
      </c>
    </row>
    <row r="61" spans="1:7" ht="15.75" x14ac:dyDescent="0.25">
      <c r="A61" s="184" t="s">
        <v>20</v>
      </c>
      <c r="B61" s="185" t="s">
        <v>17</v>
      </c>
      <c r="C61" s="183">
        <f>'34.2.6'!I61</f>
        <v>1000</v>
      </c>
      <c r="D61" s="182">
        <f>'34.2.6'!J61</f>
        <v>452</v>
      </c>
      <c r="E61" s="138">
        <f t="shared" si="0"/>
        <v>221.23893805309734</v>
      </c>
      <c r="G61" s="157">
        <f t="shared" si="1"/>
        <v>1452</v>
      </c>
    </row>
    <row r="62" spans="1:7" ht="15.75" x14ac:dyDescent="0.25">
      <c r="A62" s="184" t="s">
        <v>21</v>
      </c>
      <c r="B62" s="185" t="s">
        <v>18</v>
      </c>
      <c r="C62" s="183">
        <f>'34.2.6'!I62</f>
        <v>324</v>
      </c>
      <c r="D62" s="182">
        <f>'34.2.6'!J62</f>
        <v>343</v>
      </c>
      <c r="E62" s="138">
        <f t="shared" si="0"/>
        <v>94.460641399416915</v>
      </c>
      <c r="G62" s="157">
        <f t="shared" si="1"/>
        <v>667</v>
      </c>
    </row>
    <row r="63" spans="1:7" ht="15.75" x14ac:dyDescent="0.25">
      <c r="A63" s="184" t="s">
        <v>54</v>
      </c>
      <c r="B63" s="185" t="s">
        <v>56</v>
      </c>
      <c r="C63" s="183">
        <f>'34.2.6'!I63</f>
        <v>669</v>
      </c>
      <c r="D63" s="182">
        <f>'34.2.6'!J63</f>
        <v>517</v>
      </c>
      <c r="E63" s="138">
        <f t="shared" si="0"/>
        <v>129.40038684719534</v>
      </c>
      <c r="G63" s="157">
        <f t="shared" si="1"/>
        <v>1186</v>
      </c>
    </row>
    <row r="64" spans="1:7" ht="15.75" x14ac:dyDescent="0.25">
      <c r="A64" s="184" t="s">
        <v>55</v>
      </c>
      <c r="B64" s="185" t="s">
        <v>58</v>
      </c>
      <c r="C64" s="183">
        <f>'34.2.6'!I64</f>
        <v>1017</v>
      </c>
      <c r="D64" s="182">
        <f>'34.2.6'!J64</f>
        <v>905</v>
      </c>
      <c r="E64" s="138">
        <f t="shared" si="0"/>
        <v>112.3756906077348</v>
      </c>
      <c r="G64" s="157">
        <f t="shared" si="1"/>
        <v>1922</v>
      </c>
    </row>
    <row r="65" spans="1:7" ht="15.75" x14ac:dyDescent="0.25">
      <c r="A65" s="184">
        <v>60</v>
      </c>
      <c r="B65" s="185" t="s">
        <v>57</v>
      </c>
      <c r="C65" s="183">
        <f>'34.2.6'!I65</f>
        <v>391</v>
      </c>
      <c r="D65" s="182">
        <f>'34.2.6'!J65</f>
        <v>333</v>
      </c>
      <c r="E65" s="138">
        <f t="shared" si="0"/>
        <v>117.41741741741743</v>
      </c>
      <c r="G65" s="157">
        <f t="shared" si="1"/>
        <v>724</v>
      </c>
    </row>
    <row r="66" spans="1:7" ht="15.75" x14ac:dyDescent="0.25">
      <c r="A66" s="184">
        <v>61</v>
      </c>
      <c r="B66" s="185" t="s">
        <v>98</v>
      </c>
      <c r="C66" s="183">
        <f>'34.2.6'!I66</f>
        <v>314</v>
      </c>
      <c r="D66" s="182">
        <f>'34.2.6'!J66</f>
        <v>241</v>
      </c>
      <c r="E66" s="138">
        <f t="shared" si="0"/>
        <v>130.29045643153526</v>
      </c>
      <c r="G66" s="157">
        <f t="shared" si="1"/>
        <v>555</v>
      </c>
    </row>
    <row r="67" spans="1:7" ht="15.75" x14ac:dyDescent="0.25">
      <c r="A67" s="184">
        <v>62</v>
      </c>
      <c r="B67" s="185" t="s">
        <v>120</v>
      </c>
      <c r="C67" s="183">
        <f>'34.2.6'!I67</f>
        <v>123</v>
      </c>
      <c r="D67" s="182">
        <f>'34.2.6'!J67</f>
        <v>124</v>
      </c>
      <c r="E67" s="138">
        <f t="shared" si="0"/>
        <v>99.193548387096769</v>
      </c>
      <c r="G67" s="157">
        <f t="shared" si="1"/>
        <v>247</v>
      </c>
    </row>
    <row r="68" spans="1:7" ht="15.75" x14ac:dyDescent="0.25">
      <c r="A68" s="184">
        <v>63</v>
      </c>
      <c r="B68" s="185" t="s">
        <v>145</v>
      </c>
      <c r="C68" s="183">
        <f>'34.2.6'!I68</f>
        <v>215</v>
      </c>
      <c r="D68" s="182">
        <f>'34.2.6'!J68</f>
        <v>157</v>
      </c>
      <c r="E68" s="138">
        <f t="shared" si="0"/>
        <v>136.94267515923565</v>
      </c>
      <c r="G68" s="157">
        <f t="shared" si="1"/>
        <v>372</v>
      </c>
    </row>
    <row r="69" spans="1:7" ht="15.75" x14ac:dyDescent="0.25">
      <c r="A69" s="184">
        <v>64</v>
      </c>
      <c r="B69" s="185" t="s">
        <v>146</v>
      </c>
      <c r="C69" s="183">
        <f>'34.2.6'!I69</f>
        <v>165</v>
      </c>
      <c r="D69" s="182">
        <f>'34.2.6'!J69</f>
        <v>277</v>
      </c>
      <c r="E69" s="138">
        <f t="shared" si="0"/>
        <v>59.566787003610109</v>
      </c>
      <c r="G69" s="157">
        <f t="shared" si="1"/>
        <v>442</v>
      </c>
    </row>
    <row r="70" spans="1:7" ht="15.75" x14ac:dyDescent="0.25">
      <c r="A70" s="184">
        <v>65</v>
      </c>
      <c r="B70" s="185" t="s">
        <v>147</v>
      </c>
      <c r="C70" s="183">
        <f>'34.2.6'!I70</f>
        <v>235</v>
      </c>
      <c r="D70" s="182">
        <f>'34.2.6'!J70</f>
        <v>215</v>
      </c>
      <c r="E70" s="138">
        <f t="shared" si="0"/>
        <v>109.30232558139534</v>
      </c>
      <c r="G70" s="157">
        <f t="shared" si="1"/>
        <v>450</v>
      </c>
    </row>
    <row r="71" spans="1:7" ht="15.75" x14ac:dyDescent="0.25">
      <c r="A71" s="184">
        <v>66</v>
      </c>
      <c r="B71" s="185" t="s">
        <v>148</v>
      </c>
      <c r="C71" s="183">
        <f>'34.2.6'!I71</f>
        <v>271</v>
      </c>
      <c r="D71" s="182">
        <f>'34.2.6'!J71</f>
        <v>157</v>
      </c>
      <c r="E71" s="138">
        <f t="shared" si="0"/>
        <v>172.61146496815286</v>
      </c>
      <c r="G71" s="157">
        <f t="shared" ref="G71:G83" si="2">+C71+D71</f>
        <v>428</v>
      </c>
    </row>
    <row r="72" spans="1:7" ht="15.75" x14ac:dyDescent="0.25">
      <c r="A72" s="184">
        <v>67</v>
      </c>
      <c r="B72" s="185" t="s">
        <v>151</v>
      </c>
      <c r="C72" s="183">
        <f>'34.2.6'!I72</f>
        <v>276</v>
      </c>
      <c r="D72" s="182">
        <f>'34.2.6'!J72</f>
        <v>174</v>
      </c>
      <c r="E72" s="138">
        <f t="shared" si="0"/>
        <v>158.62068965517241</v>
      </c>
      <c r="G72" s="157">
        <f t="shared" si="2"/>
        <v>450</v>
      </c>
    </row>
    <row r="73" spans="1:7" ht="15.75" x14ac:dyDescent="0.25">
      <c r="A73" s="186">
        <v>68</v>
      </c>
      <c r="B73" s="185" t="s">
        <v>152</v>
      </c>
      <c r="C73" s="183">
        <f>'34.2.6'!I73</f>
        <v>137</v>
      </c>
      <c r="D73" s="182">
        <f>'34.2.6'!J73</f>
        <v>84</v>
      </c>
      <c r="E73" s="138">
        <f t="shared" si="0"/>
        <v>163.0952380952381</v>
      </c>
      <c r="G73" s="157">
        <f t="shared" si="2"/>
        <v>221</v>
      </c>
    </row>
    <row r="74" spans="1:7" ht="15.75" x14ac:dyDescent="0.25">
      <c r="A74" s="186">
        <v>69</v>
      </c>
      <c r="B74" s="185" t="s">
        <v>153</v>
      </c>
      <c r="C74" s="183">
        <f>'34.2.6'!I74</f>
        <v>183</v>
      </c>
      <c r="D74" s="182">
        <f>'34.2.6'!J74</f>
        <v>94</v>
      </c>
      <c r="E74" s="138">
        <f t="shared" si="0"/>
        <v>194.68085106382981</v>
      </c>
      <c r="G74" s="157">
        <f t="shared" si="2"/>
        <v>277</v>
      </c>
    </row>
    <row r="75" spans="1:7" ht="15.75" x14ac:dyDescent="0.25">
      <c r="A75" s="186">
        <v>70</v>
      </c>
      <c r="B75" s="187" t="s">
        <v>154</v>
      </c>
      <c r="C75" s="183">
        <f>'34.2.6'!I75</f>
        <v>79</v>
      </c>
      <c r="D75" s="182">
        <f>'34.2.6'!J75</f>
        <v>85</v>
      </c>
      <c r="E75" s="138">
        <f t="shared" si="0"/>
        <v>92.941176470588232</v>
      </c>
      <c r="G75" s="157">
        <f t="shared" si="2"/>
        <v>164</v>
      </c>
    </row>
    <row r="76" spans="1:7" ht="15.75" x14ac:dyDescent="0.25">
      <c r="A76" s="186">
        <v>71</v>
      </c>
      <c r="B76" s="187" t="s">
        <v>155</v>
      </c>
      <c r="C76" s="183">
        <f>'34.2.6'!I76</f>
        <v>297</v>
      </c>
      <c r="D76" s="182">
        <f>'34.2.6'!J76</f>
        <v>185</v>
      </c>
      <c r="E76" s="138">
        <f t="shared" si="0"/>
        <v>160.54054054054055</v>
      </c>
      <c r="G76" s="157">
        <f t="shared" si="2"/>
        <v>482</v>
      </c>
    </row>
    <row r="77" spans="1:7" ht="15.75" x14ac:dyDescent="0.25">
      <c r="A77" s="186">
        <v>72</v>
      </c>
      <c r="B77" s="187" t="s">
        <v>156</v>
      </c>
      <c r="C77" s="183">
        <f>'34.2.6'!I77</f>
        <v>19</v>
      </c>
      <c r="D77" s="182">
        <f>'34.2.6'!J77</f>
        <v>27</v>
      </c>
      <c r="E77" s="138">
        <f t="shared" si="0"/>
        <v>70.370370370370367</v>
      </c>
      <c r="G77" s="157">
        <f t="shared" si="2"/>
        <v>46</v>
      </c>
    </row>
    <row r="78" spans="1:7" ht="15.75" x14ac:dyDescent="0.25">
      <c r="A78" s="186">
        <v>73</v>
      </c>
      <c r="B78" s="188" t="s">
        <v>157</v>
      </c>
      <c r="C78" s="183">
        <f>'34.2.6'!I78</f>
        <v>202</v>
      </c>
      <c r="D78" s="182">
        <f>'34.2.6'!J78</f>
        <v>226</v>
      </c>
      <c r="E78" s="138">
        <f t="shared" ref="E78:E83" si="3">+C78/D78*100</f>
        <v>89.380530973451329</v>
      </c>
      <c r="G78" s="157">
        <f t="shared" si="2"/>
        <v>428</v>
      </c>
    </row>
    <row r="79" spans="1:7" ht="15.75" x14ac:dyDescent="0.25">
      <c r="A79" s="184">
        <v>74</v>
      </c>
      <c r="B79" s="187" t="s">
        <v>219</v>
      </c>
      <c r="C79" s="183">
        <f>'34.2.6'!I79</f>
        <v>126</v>
      </c>
      <c r="D79" s="182">
        <f>'34.2.6'!J79</f>
        <v>118</v>
      </c>
      <c r="E79" s="138">
        <f t="shared" si="3"/>
        <v>106.77966101694916</v>
      </c>
      <c r="G79" s="157">
        <f t="shared" si="2"/>
        <v>244</v>
      </c>
    </row>
    <row r="80" spans="1:7" ht="15.75" x14ac:dyDescent="0.25">
      <c r="A80" s="184">
        <v>75</v>
      </c>
      <c r="B80" s="187" t="s">
        <v>220</v>
      </c>
      <c r="C80" s="183">
        <f>'34.2.6'!I80</f>
        <v>79</v>
      </c>
      <c r="D80" s="182">
        <f>'34.2.6'!J80</f>
        <v>85</v>
      </c>
      <c r="E80" s="138">
        <f t="shared" si="3"/>
        <v>92.941176470588232</v>
      </c>
      <c r="G80" s="157">
        <f t="shared" si="2"/>
        <v>164</v>
      </c>
    </row>
    <row r="81" spans="1:7" ht="15.75" x14ac:dyDescent="0.25">
      <c r="A81" s="247">
        <v>76</v>
      </c>
      <c r="B81" s="248" t="s">
        <v>221</v>
      </c>
      <c r="C81" s="249">
        <f>'34.2.6'!I81</f>
        <v>64</v>
      </c>
      <c r="D81" s="250">
        <f>'34.2.6'!J81</f>
        <v>43</v>
      </c>
      <c r="E81" s="138">
        <f t="shared" si="3"/>
        <v>148.83720930232559</v>
      </c>
      <c r="G81" s="157">
        <f t="shared" si="2"/>
        <v>107</v>
      </c>
    </row>
    <row r="82" spans="1:7" ht="15.75" x14ac:dyDescent="0.25">
      <c r="A82" s="184">
        <v>77</v>
      </c>
      <c r="B82" s="187" t="s">
        <v>222</v>
      </c>
      <c r="C82" s="183">
        <f>'34.2.6'!I82</f>
        <v>79</v>
      </c>
      <c r="D82" s="182">
        <f>'34.2.6'!J82</f>
        <v>17</v>
      </c>
      <c r="E82" s="138">
        <f t="shared" si="3"/>
        <v>464.70588235294122</v>
      </c>
      <c r="G82" s="157">
        <f t="shared" si="2"/>
        <v>96</v>
      </c>
    </row>
    <row r="83" spans="1:7" ht="16.5" thickBot="1" x14ac:dyDescent="0.3">
      <c r="A83" s="184">
        <v>78</v>
      </c>
      <c r="B83" s="187" t="s">
        <v>223</v>
      </c>
      <c r="C83" s="183">
        <f>'34.2.6'!I83</f>
        <v>63</v>
      </c>
      <c r="D83" s="182">
        <f>'34.2.6'!J83</f>
        <v>44</v>
      </c>
      <c r="E83" s="138">
        <f t="shared" si="3"/>
        <v>143.18181818181819</v>
      </c>
      <c r="G83" s="157">
        <f t="shared" si="2"/>
        <v>107</v>
      </c>
    </row>
    <row r="84" spans="1:7" ht="17.25" thickTop="1" thickBot="1" x14ac:dyDescent="0.3">
      <c r="A84" s="189"/>
      <c r="B84" s="139" t="s">
        <v>6</v>
      </c>
      <c r="C84" s="98">
        <f>SUM(C6:C83)</f>
        <v>79391</v>
      </c>
      <c r="D84" s="98">
        <f>SUM(D6:D83)</f>
        <v>51554</v>
      </c>
      <c r="E84" s="98">
        <f t="shared" ref="E84" si="4">+C84/D84*100</f>
        <v>153.99581021841175</v>
      </c>
      <c r="G84" s="157">
        <f>SUM(G6:G83)</f>
        <v>130945</v>
      </c>
    </row>
    <row r="85" spans="1:7" ht="13.5" thickTop="1" x14ac:dyDescent="0.2">
      <c r="A85" s="280" t="s">
        <v>228</v>
      </c>
      <c r="B85" s="280"/>
      <c r="C85" s="280"/>
      <c r="D85" s="280"/>
      <c r="E85" s="280"/>
    </row>
    <row r="89" spans="1:7" x14ac:dyDescent="0.2">
      <c r="E89" s="157"/>
    </row>
  </sheetData>
  <mergeCells count="5">
    <mergeCell ref="A85:E85"/>
    <mergeCell ref="A1:E1"/>
    <mergeCell ref="A4:A5"/>
    <mergeCell ref="B4:B5"/>
    <mergeCell ref="C4:E4"/>
  </mergeCells>
  <printOptions horizontalCentered="1"/>
  <pageMargins left="0.35433070866141736" right="0.35433070866141736" top="0.39370078740157483" bottom="0.19685039370078741" header="0" footer="0"/>
  <pageSetup scale="55" orientation="portrait" r:id="rId1"/>
  <headerFooter alignWithMargins="0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view="pageBreakPreview" zoomScale="80" zoomScaleNormal="100" zoomScaleSheetLayoutView="80" workbookViewId="0">
      <selection activeCell="G5" sqref="G5"/>
    </sheetView>
  </sheetViews>
  <sheetFormatPr baseColWidth="10" defaultRowHeight="12.75" x14ac:dyDescent="0.2"/>
  <cols>
    <col min="1" max="1" width="8.5703125" customWidth="1"/>
    <col min="2" max="2" width="61.140625" customWidth="1"/>
    <col min="3" max="3" width="19" customWidth="1"/>
    <col min="4" max="4" width="17.140625" customWidth="1"/>
    <col min="5" max="5" width="13.140625" customWidth="1"/>
  </cols>
  <sheetData>
    <row r="1" spans="1:5" ht="18.75" customHeight="1" x14ac:dyDescent="0.2">
      <c r="A1" s="262" t="s">
        <v>231</v>
      </c>
      <c r="B1" s="262"/>
      <c r="C1" s="262"/>
      <c r="D1" s="262"/>
      <c r="E1" s="262"/>
    </row>
    <row r="2" spans="1:5" x14ac:dyDescent="0.2">
      <c r="A2" s="66"/>
    </row>
    <row r="3" spans="1:5" ht="16.5" thickBot="1" x14ac:dyDescent="0.25">
      <c r="D3" s="11"/>
      <c r="E3" s="31" t="s">
        <v>295</v>
      </c>
    </row>
    <row r="4" spans="1:5" ht="18.75" customHeight="1" thickTop="1" thickBot="1" x14ac:dyDescent="0.3">
      <c r="A4" s="257" t="s">
        <v>8</v>
      </c>
      <c r="B4" s="256" t="s">
        <v>67</v>
      </c>
      <c r="C4" s="282">
        <v>2011</v>
      </c>
      <c r="D4" s="282"/>
      <c r="E4" s="282"/>
    </row>
    <row r="5" spans="1:5" ht="60" customHeight="1" thickTop="1" thickBot="1" x14ac:dyDescent="0.25">
      <c r="A5" s="257"/>
      <c r="B5" s="256"/>
      <c r="C5" s="40" t="s">
        <v>71</v>
      </c>
      <c r="D5" s="40" t="s">
        <v>70</v>
      </c>
      <c r="E5" s="40" t="s">
        <v>10</v>
      </c>
    </row>
    <row r="6" spans="1:5" ht="16.5" thickTop="1" x14ac:dyDescent="0.2">
      <c r="A6" s="41">
        <v>1</v>
      </c>
      <c r="B6" s="42" t="s">
        <v>11</v>
      </c>
      <c r="C6" s="100">
        <f>[1]ORDEN!HI3</f>
        <v>35</v>
      </c>
      <c r="D6" s="100">
        <f>[1]ORDEN!HJ3</f>
        <v>33</v>
      </c>
      <c r="E6" s="34">
        <f t="shared" ref="E6:E76" si="0">IFERROR(C6/D6*100,0)</f>
        <v>106.06060606060606</v>
      </c>
    </row>
    <row r="7" spans="1:5" ht="15.75" x14ac:dyDescent="0.2">
      <c r="A7" s="4">
        <v>2</v>
      </c>
      <c r="B7" s="2" t="s">
        <v>64</v>
      </c>
      <c r="C7" s="101">
        <f>[1]ORDEN!HI4</f>
        <v>5</v>
      </c>
      <c r="D7" s="101">
        <f>[1]ORDEN!HJ4</f>
        <v>4</v>
      </c>
      <c r="E7" s="34">
        <f t="shared" si="0"/>
        <v>125</v>
      </c>
    </row>
    <row r="8" spans="1:5" ht="15.75" x14ac:dyDescent="0.2">
      <c r="A8" s="4">
        <v>3</v>
      </c>
      <c r="B8" s="2" t="s">
        <v>12</v>
      </c>
      <c r="C8" s="101">
        <f>[1]ORDEN!HI5</f>
        <v>40</v>
      </c>
      <c r="D8" s="101">
        <f>[1]ORDEN!HJ5</f>
        <v>24</v>
      </c>
      <c r="E8" s="34">
        <f t="shared" si="0"/>
        <v>166.66666666666669</v>
      </c>
    </row>
    <row r="9" spans="1:5" ht="15.75" x14ac:dyDescent="0.2">
      <c r="A9" s="4">
        <v>4</v>
      </c>
      <c r="B9" s="2" t="s">
        <v>62</v>
      </c>
      <c r="C9" s="101">
        <f>[1]ORDEN!HI6</f>
        <v>44</v>
      </c>
      <c r="D9" s="101">
        <f>[1]ORDEN!HJ6</f>
        <v>38</v>
      </c>
      <c r="E9" s="34">
        <f t="shared" si="0"/>
        <v>115.78947368421053</v>
      </c>
    </row>
    <row r="10" spans="1:5" ht="15.75" x14ac:dyDescent="0.2">
      <c r="A10" s="4">
        <v>5</v>
      </c>
      <c r="B10" s="2" t="s">
        <v>13</v>
      </c>
      <c r="C10" s="101">
        <f>[1]ORDEN!HI7</f>
        <v>36</v>
      </c>
      <c r="D10" s="101">
        <f>[1]ORDEN!HJ7</f>
        <v>22</v>
      </c>
      <c r="E10" s="34">
        <f t="shared" si="0"/>
        <v>163.63636363636365</v>
      </c>
    </row>
    <row r="11" spans="1:5" ht="15.75" x14ac:dyDescent="0.2">
      <c r="A11" s="4">
        <v>6</v>
      </c>
      <c r="B11" s="2" t="s">
        <v>14</v>
      </c>
      <c r="C11" s="101">
        <f>[1]ORDEN!HI8</f>
        <v>160</v>
      </c>
      <c r="D11" s="101">
        <f>[1]ORDEN!HJ8</f>
        <v>150</v>
      </c>
      <c r="E11" s="34">
        <f t="shared" si="0"/>
        <v>106.66666666666667</v>
      </c>
    </row>
    <row r="12" spans="1:5" ht="15.75" x14ac:dyDescent="0.2">
      <c r="A12" s="4">
        <v>7</v>
      </c>
      <c r="B12" s="2" t="s">
        <v>1</v>
      </c>
      <c r="C12" s="101">
        <f>[1]ORDEN!HI9</f>
        <v>125</v>
      </c>
      <c r="D12" s="101">
        <f>[1]ORDEN!HJ9</f>
        <v>125</v>
      </c>
      <c r="E12" s="34">
        <f t="shared" si="0"/>
        <v>100</v>
      </c>
    </row>
    <row r="13" spans="1:5" ht="15.75" x14ac:dyDescent="0.2">
      <c r="A13" s="4">
        <v>8</v>
      </c>
      <c r="B13" s="2" t="s">
        <v>15</v>
      </c>
      <c r="C13" s="101">
        <f>[1]ORDEN!HI10</f>
        <v>14</v>
      </c>
      <c r="D13" s="101">
        <f>[1]ORDEN!HJ10</f>
        <v>14</v>
      </c>
      <c r="E13" s="34">
        <f t="shared" si="0"/>
        <v>100</v>
      </c>
    </row>
    <row r="14" spans="1:5" ht="15.75" x14ac:dyDescent="0.2">
      <c r="A14" s="4">
        <v>9</v>
      </c>
      <c r="B14" s="2" t="s">
        <v>32</v>
      </c>
      <c r="C14" s="101">
        <f>[1]ORDEN!HI11</f>
        <v>284</v>
      </c>
      <c r="D14" s="101">
        <f>[1]ORDEN!HJ11</f>
        <v>40</v>
      </c>
      <c r="E14" s="34">
        <f t="shared" si="0"/>
        <v>710</v>
      </c>
    </row>
    <row r="15" spans="1:5" ht="15.75" x14ac:dyDescent="0.2">
      <c r="A15" s="4">
        <v>10</v>
      </c>
      <c r="B15" s="2" t="s">
        <v>33</v>
      </c>
      <c r="C15" s="101">
        <f>[1]ORDEN!HI12</f>
        <v>13</v>
      </c>
      <c r="D15" s="101">
        <f>[1]ORDEN!HJ12</f>
        <v>13</v>
      </c>
      <c r="E15" s="34">
        <f t="shared" si="0"/>
        <v>100</v>
      </c>
    </row>
    <row r="16" spans="1:5" ht="15.75" x14ac:dyDescent="0.2">
      <c r="A16" s="4">
        <v>11</v>
      </c>
      <c r="B16" s="2" t="s">
        <v>63</v>
      </c>
      <c r="C16" s="101">
        <f>[1]ORDEN!HI13</f>
        <v>5</v>
      </c>
      <c r="D16" s="101">
        <f>[1]ORDEN!HJ13</f>
        <v>5</v>
      </c>
      <c r="E16" s="34">
        <f t="shared" si="0"/>
        <v>100</v>
      </c>
    </row>
    <row r="17" spans="1:5" ht="15.75" x14ac:dyDescent="0.2">
      <c r="A17" s="4">
        <v>12</v>
      </c>
      <c r="B17" s="2" t="s">
        <v>25</v>
      </c>
      <c r="C17" s="101">
        <f>[1]ORDEN!HI14</f>
        <v>9</v>
      </c>
      <c r="D17" s="101">
        <f>[1]ORDEN!HJ14</f>
        <v>25</v>
      </c>
      <c r="E17" s="34">
        <f t="shared" si="0"/>
        <v>36</v>
      </c>
    </row>
    <row r="18" spans="1:5" ht="15.75" x14ac:dyDescent="0.2">
      <c r="A18" s="4">
        <v>13</v>
      </c>
      <c r="B18" s="2" t="s">
        <v>65</v>
      </c>
      <c r="C18" s="101">
        <f>[1]ORDEN!HI15</f>
        <v>49</v>
      </c>
      <c r="D18" s="101">
        <f>[1]ORDEN!HJ15</f>
        <v>32</v>
      </c>
      <c r="E18" s="34">
        <f t="shared" si="0"/>
        <v>153.125</v>
      </c>
    </row>
    <row r="19" spans="1:5" ht="15.75" x14ac:dyDescent="0.2">
      <c r="A19" s="4">
        <v>14</v>
      </c>
      <c r="B19" s="2" t="s">
        <v>34</v>
      </c>
      <c r="C19" s="101">
        <f>[1]ORDEN!HI16</f>
        <v>74</v>
      </c>
      <c r="D19" s="101">
        <f>[1]ORDEN!HJ16</f>
        <v>60</v>
      </c>
      <c r="E19" s="34">
        <f t="shared" si="0"/>
        <v>123.33333333333334</v>
      </c>
    </row>
    <row r="20" spans="1:5" ht="15.75" x14ac:dyDescent="0.2">
      <c r="A20" s="4">
        <v>15</v>
      </c>
      <c r="B20" s="2" t="s">
        <v>26</v>
      </c>
      <c r="C20" s="101">
        <f>[1]ORDEN!HI17</f>
        <v>29</v>
      </c>
      <c r="D20" s="101">
        <f>[1]ORDEN!HJ17</f>
        <v>20</v>
      </c>
      <c r="E20" s="34">
        <f t="shared" si="0"/>
        <v>145</v>
      </c>
    </row>
    <row r="21" spans="1:5" ht="15.75" x14ac:dyDescent="0.2">
      <c r="A21" s="4">
        <v>16</v>
      </c>
      <c r="B21" s="2" t="s">
        <v>35</v>
      </c>
      <c r="C21" s="101">
        <f>[1]ORDEN!HI18</f>
        <v>12</v>
      </c>
      <c r="D21" s="101">
        <f>[1]ORDEN!HJ18</f>
        <v>13</v>
      </c>
      <c r="E21" s="34">
        <f t="shared" si="0"/>
        <v>92.307692307692307</v>
      </c>
    </row>
    <row r="22" spans="1:5" ht="15.75" x14ac:dyDescent="0.2">
      <c r="A22" s="4">
        <v>17</v>
      </c>
      <c r="B22" s="3" t="s">
        <v>28</v>
      </c>
      <c r="C22" s="101">
        <f>[1]ORDEN!HI19</f>
        <v>5</v>
      </c>
      <c r="D22" s="101">
        <f>[1]ORDEN!HJ19</f>
        <v>6</v>
      </c>
      <c r="E22" s="34">
        <f t="shared" si="0"/>
        <v>83.333333333333343</v>
      </c>
    </row>
    <row r="23" spans="1:5" ht="15.75" x14ac:dyDescent="0.2">
      <c r="A23" s="4">
        <v>18</v>
      </c>
      <c r="B23" s="2" t="s">
        <v>29</v>
      </c>
      <c r="C23" s="101">
        <f>[1]ORDEN!HI20</f>
        <v>9</v>
      </c>
      <c r="D23" s="101">
        <f>[1]ORDEN!HJ20</f>
        <v>15</v>
      </c>
      <c r="E23" s="34">
        <f t="shared" si="0"/>
        <v>60</v>
      </c>
    </row>
    <row r="24" spans="1:5" ht="15.75" x14ac:dyDescent="0.2">
      <c r="A24" s="4">
        <v>19</v>
      </c>
      <c r="B24" s="2" t="s">
        <v>24</v>
      </c>
      <c r="C24" s="101">
        <f>[1]ORDEN!HI21</f>
        <v>10</v>
      </c>
      <c r="D24" s="101">
        <f>[1]ORDEN!HJ21</f>
        <v>10</v>
      </c>
      <c r="E24" s="34">
        <f t="shared" si="0"/>
        <v>100</v>
      </c>
    </row>
    <row r="25" spans="1:5" ht="15.75" x14ac:dyDescent="0.2">
      <c r="A25" s="4">
        <v>20</v>
      </c>
      <c r="B25" s="2" t="s">
        <v>66</v>
      </c>
      <c r="C25" s="101">
        <f>[1]ORDEN!HI22</f>
        <v>28</v>
      </c>
      <c r="D25" s="101">
        <f>[1]ORDEN!HJ22</f>
        <v>17</v>
      </c>
      <c r="E25" s="34">
        <f t="shared" si="0"/>
        <v>164.70588235294116</v>
      </c>
    </row>
    <row r="26" spans="1:5" ht="15.75" x14ac:dyDescent="0.2">
      <c r="A26" s="4">
        <v>21</v>
      </c>
      <c r="B26" s="3" t="s">
        <v>31</v>
      </c>
      <c r="C26" s="101">
        <f>[1]ORDEN!HI23</f>
        <v>6</v>
      </c>
      <c r="D26" s="101">
        <f>[1]ORDEN!HJ23</f>
        <v>5</v>
      </c>
      <c r="E26" s="34">
        <f t="shared" si="0"/>
        <v>120</v>
      </c>
    </row>
    <row r="27" spans="1:5" ht="15.75" x14ac:dyDescent="0.2">
      <c r="A27" s="4">
        <v>22</v>
      </c>
      <c r="B27" s="3" t="s">
        <v>9</v>
      </c>
      <c r="C27" s="101">
        <f>[1]ORDEN!HI24</f>
        <v>11</v>
      </c>
      <c r="D27" s="101">
        <f>[1]ORDEN!HJ24</f>
        <v>10</v>
      </c>
      <c r="E27" s="34">
        <f t="shared" si="0"/>
        <v>110.00000000000001</v>
      </c>
    </row>
    <row r="28" spans="1:5" ht="15.75" x14ac:dyDescent="0.2">
      <c r="A28" s="4">
        <v>23</v>
      </c>
      <c r="B28" s="3" t="s">
        <v>36</v>
      </c>
      <c r="C28" s="101">
        <f>[1]ORDEN!HI25</f>
        <v>42</v>
      </c>
      <c r="D28" s="101">
        <f>[1]ORDEN!HJ25</f>
        <v>40</v>
      </c>
      <c r="E28" s="34">
        <f t="shared" si="0"/>
        <v>105</v>
      </c>
    </row>
    <row r="29" spans="1:5" ht="15.75" x14ac:dyDescent="0.2">
      <c r="A29" s="4">
        <v>24</v>
      </c>
      <c r="B29" s="3" t="s">
        <v>37</v>
      </c>
      <c r="C29" s="101">
        <f>[1]ORDEN!HI26</f>
        <v>13</v>
      </c>
      <c r="D29" s="101">
        <f>[1]ORDEN!HJ26</f>
        <v>13</v>
      </c>
      <c r="E29" s="34">
        <f t="shared" si="0"/>
        <v>100</v>
      </c>
    </row>
    <row r="30" spans="1:5" ht="15.75" x14ac:dyDescent="0.2">
      <c r="A30" s="4">
        <v>25</v>
      </c>
      <c r="B30" s="3" t="s">
        <v>38</v>
      </c>
      <c r="C30" s="101">
        <f>[1]ORDEN!HI27</f>
        <v>32</v>
      </c>
      <c r="D30" s="101">
        <f>[1]ORDEN!HJ27</f>
        <v>15</v>
      </c>
      <c r="E30" s="34">
        <f t="shared" si="0"/>
        <v>213.33333333333334</v>
      </c>
    </row>
    <row r="31" spans="1:5" ht="15.75" x14ac:dyDescent="0.2">
      <c r="A31" s="4">
        <v>26</v>
      </c>
      <c r="B31" s="3" t="s">
        <v>39</v>
      </c>
      <c r="C31" s="101">
        <f>[1]ORDEN!HI28</f>
        <v>20</v>
      </c>
      <c r="D31" s="101">
        <f>[1]ORDEN!HJ28</f>
        <v>25</v>
      </c>
      <c r="E31" s="34">
        <f t="shared" si="0"/>
        <v>80</v>
      </c>
    </row>
    <row r="32" spans="1:5" ht="15.75" x14ac:dyDescent="0.2">
      <c r="A32" s="4">
        <v>27</v>
      </c>
      <c r="B32" s="3" t="s">
        <v>40</v>
      </c>
      <c r="C32" s="101">
        <f>[1]ORDEN!HI29</f>
        <v>22</v>
      </c>
      <c r="D32" s="101">
        <f>[1]ORDEN!HJ29</f>
        <v>24</v>
      </c>
      <c r="E32" s="34">
        <f t="shared" si="0"/>
        <v>91.666666666666657</v>
      </c>
    </row>
    <row r="33" spans="1:5" ht="15.75" x14ac:dyDescent="0.2">
      <c r="A33" s="4">
        <v>28</v>
      </c>
      <c r="B33" s="3" t="s">
        <v>3</v>
      </c>
      <c r="C33" s="101">
        <f>[1]ORDEN!HI30</f>
        <v>7</v>
      </c>
      <c r="D33" s="101">
        <f>[1]ORDEN!HJ30</f>
        <v>7</v>
      </c>
      <c r="E33" s="34">
        <f t="shared" si="0"/>
        <v>100</v>
      </c>
    </row>
    <row r="34" spans="1:5" ht="15.75" x14ac:dyDescent="0.2">
      <c r="A34" s="4">
        <v>29</v>
      </c>
      <c r="B34" s="3" t="s">
        <v>2</v>
      </c>
      <c r="C34" s="101">
        <f>[1]ORDEN!HI31</f>
        <v>28</v>
      </c>
      <c r="D34" s="101">
        <f>[1]ORDEN!HJ31</f>
        <v>28</v>
      </c>
      <c r="E34" s="34">
        <f t="shared" si="0"/>
        <v>100</v>
      </c>
    </row>
    <row r="35" spans="1:5" ht="15.75" x14ac:dyDescent="0.2">
      <c r="A35" s="4">
        <v>30</v>
      </c>
      <c r="B35" s="3" t="s">
        <v>41</v>
      </c>
      <c r="C35" s="101">
        <f>[1]ORDEN!HI32</f>
        <v>42</v>
      </c>
      <c r="D35" s="101">
        <f>[1]ORDEN!HJ32</f>
        <v>29</v>
      </c>
      <c r="E35" s="34">
        <f t="shared" si="0"/>
        <v>144.82758620689654</v>
      </c>
    </row>
    <row r="36" spans="1:5" ht="15.75" x14ac:dyDescent="0.2">
      <c r="A36" s="4">
        <v>31</v>
      </c>
      <c r="B36" s="3" t="s">
        <v>42</v>
      </c>
      <c r="C36" s="101">
        <f>[1]ORDEN!HI33</f>
        <v>5</v>
      </c>
      <c r="D36" s="101">
        <f>[1]ORDEN!HJ33</f>
        <v>6</v>
      </c>
      <c r="E36" s="34">
        <f t="shared" si="0"/>
        <v>83.333333333333343</v>
      </c>
    </row>
    <row r="37" spans="1:5" ht="15.75" x14ac:dyDescent="0.2">
      <c r="A37" s="4">
        <v>32</v>
      </c>
      <c r="B37" s="3" t="s">
        <v>27</v>
      </c>
      <c r="C37" s="101">
        <f>[1]ORDEN!HI34</f>
        <v>19</v>
      </c>
      <c r="D37" s="101">
        <f>[1]ORDEN!HJ34</f>
        <v>19</v>
      </c>
      <c r="E37" s="34">
        <f t="shared" si="0"/>
        <v>100</v>
      </c>
    </row>
    <row r="38" spans="1:5" ht="15.75" x14ac:dyDescent="0.2">
      <c r="A38" s="4">
        <v>33</v>
      </c>
      <c r="B38" s="3" t="s">
        <v>60</v>
      </c>
      <c r="C38" s="101">
        <f>[1]ORDEN!HI35</f>
        <v>200</v>
      </c>
      <c r="D38" s="101">
        <f>[1]ORDEN!HJ35</f>
        <v>220</v>
      </c>
      <c r="E38" s="34">
        <f t="shared" si="0"/>
        <v>90.909090909090907</v>
      </c>
    </row>
    <row r="39" spans="1:5" ht="15.75" x14ac:dyDescent="0.2">
      <c r="A39" s="4">
        <v>34</v>
      </c>
      <c r="B39" s="3" t="s">
        <v>43</v>
      </c>
      <c r="C39" s="101">
        <f>[1]ORDEN!HI36</f>
        <v>29</v>
      </c>
      <c r="D39" s="101">
        <f>[1]ORDEN!HJ36</f>
        <v>23</v>
      </c>
      <c r="E39" s="34">
        <f t="shared" si="0"/>
        <v>126.08695652173914</v>
      </c>
    </row>
    <row r="40" spans="1:5" ht="15.75" x14ac:dyDescent="0.2">
      <c r="A40" s="4">
        <v>35</v>
      </c>
      <c r="B40" s="3" t="s">
        <v>44</v>
      </c>
      <c r="C40" s="101">
        <f>[1]ORDEN!HI37</f>
        <v>23</v>
      </c>
      <c r="D40" s="101">
        <f>[1]ORDEN!HJ37</f>
        <v>31</v>
      </c>
      <c r="E40" s="34">
        <f t="shared" si="0"/>
        <v>74.193548387096769</v>
      </c>
    </row>
    <row r="41" spans="1:5" ht="15.75" x14ac:dyDescent="0.2">
      <c r="A41" s="4">
        <v>36</v>
      </c>
      <c r="B41" s="3" t="s">
        <v>45</v>
      </c>
      <c r="C41" s="101">
        <f>[1]ORDEN!HI38</f>
        <v>81</v>
      </c>
      <c r="D41" s="101">
        <f>[1]ORDEN!HJ38</f>
        <v>83</v>
      </c>
      <c r="E41" s="34">
        <f t="shared" si="0"/>
        <v>97.590361445783131</v>
      </c>
    </row>
    <row r="42" spans="1:5" ht="15.75" x14ac:dyDescent="0.2">
      <c r="A42" s="4">
        <v>37</v>
      </c>
      <c r="B42" s="3" t="s">
        <v>4</v>
      </c>
      <c r="C42" s="101">
        <f>[1]ORDEN!HI39</f>
        <v>8</v>
      </c>
      <c r="D42" s="101">
        <f>[1]ORDEN!HJ39</f>
        <v>8</v>
      </c>
      <c r="E42" s="34">
        <f t="shared" si="0"/>
        <v>100</v>
      </c>
    </row>
    <row r="43" spans="1:5" ht="15.75" x14ac:dyDescent="0.2">
      <c r="A43" s="4">
        <v>38</v>
      </c>
      <c r="B43" s="3" t="s">
        <v>46</v>
      </c>
      <c r="C43" s="101">
        <f>[1]ORDEN!HI40</f>
        <v>22</v>
      </c>
      <c r="D43" s="101">
        <f>[1]ORDEN!HJ40</f>
        <v>22</v>
      </c>
      <c r="E43" s="34">
        <f t="shared" si="0"/>
        <v>100</v>
      </c>
    </row>
    <row r="44" spans="1:5" ht="15.75" x14ac:dyDescent="0.2">
      <c r="A44" s="4">
        <v>39</v>
      </c>
      <c r="B44" s="2" t="s">
        <v>22</v>
      </c>
      <c r="C44" s="101">
        <f>[1]ORDEN!HI41</f>
        <v>7</v>
      </c>
      <c r="D44" s="101">
        <f>[1]ORDEN!HJ41</f>
        <v>7</v>
      </c>
      <c r="E44" s="34">
        <f t="shared" si="0"/>
        <v>100</v>
      </c>
    </row>
    <row r="45" spans="1:5" ht="15.75" x14ac:dyDescent="0.2">
      <c r="A45" s="4">
        <v>40</v>
      </c>
      <c r="B45" s="2" t="s">
        <v>47</v>
      </c>
      <c r="C45" s="101">
        <f>[1]ORDEN!HI42</f>
        <v>145</v>
      </c>
      <c r="D45" s="101">
        <f>[1]ORDEN!HJ42</f>
        <v>40</v>
      </c>
      <c r="E45" s="34">
        <f t="shared" si="0"/>
        <v>362.5</v>
      </c>
    </row>
    <row r="46" spans="1:5" ht="16.5" customHeight="1" x14ac:dyDescent="0.2">
      <c r="A46" s="4">
        <v>41</v>
      </c>
      <c r="B46" s="35" t="s">
        <v>68</v>
      </c>
      <c r="C46" s="101">
        <f>[1]ORDEN!HI43</f>
        <v>11</v>
      </c>
      <c r="D46" s="101">
        <f>[1]ORDEN!HJ43</f>
        <v>11</v>
      </c>
      <c r="E46" s="34">
        <f t="shared" si="0"/>
        <v>100</v>
      </c>
    </row>
    <row r="47" spans="1:5" ht="15.75" x14ac:dyDescent="0.2">
      <c r="A47" s="4">
        <v>42</v>
      </c>
      <c r="B47" s="2" t="s">
        <v>30</v>
      </c>
      <c r="C47" s="101">
        <f>[1]ORDEN!HI44</f>
        <v>14</v>
      </c>
      <c r="D47" s="101">
        <f>[1]ORDEN!HJ44</f>
        <v>14</v>
      </c>
      <c r="E47" s="34">
        <f t="shared" si="0"/>
        <v>100</v>
      </c>
    </row>
    <row r="48" spans="1:5" ht="15.75" x14ac:dyDescent="0.2">
      <c r="A48" s="4">
        <v>43</v>
      </c>
      <c r="B48" s="2" t="s">
        <v>48</v>
      </c>
      <c r="C48" s="101">
        <f>[1]ORDEN!HI45</f>
        <v>7</v>
      </c>
      <c r="D48" s="101">
        <f>[1]ORDEN!HJ45</f>
        <v>6</v>
      </c>
      <c r="E48" s="34">
        <f t="shared" si="0"/>
        <v>116.66666666666667</v>
      </c>
    </row>
    <row r="49" spans="1:5" ht="15.75" x14ac:dyDescent="0.2">
      <c r="A49" s="4">
        <v>44</v>
      </c>
      <c r="B49" s="2" t="s">
        <v>5</v>
      </c>
      <c r="C49" s="101">
        <f>[1]ORDEN!HI46</f>
        <v>11</v>
      </c>
      <c r="D49" s="101">
        <f>[1]ORDEN!HJ46</f>
        <v>5</v>
      </c>
      <c r="E49" s="34">
        <f t="shared" si="0"/>
        <v>220.00000000000003</v>
      </c>
    </row>
    <row r="50" spans="1:5" ht="15.75" x14ac:dyDescent="0.2">
      <c r="A50" s="4">
        <v>45</v>
      </c>
      <c r="B50" s="2" t="s">
        <v>49</v>
      </c>
      <c r="C50" s="101">
        <f>[1]ORDEN!HI47</f>
        <v>11</v>
      </c>
      <c r="D50" s="101">
        <f>[1]ORDEN!HJ47</f>
        <v>5</v>
      </c>
      <c r="E50" s="34">
        <f t="shared" si="0"/>
        <v>220.00000000000003</v>
      </c>
    </row>
    <row r="51" spans="1:5" ht="15.75" x14ac:dyDescent="0.2">
      <c r="A51" s="4">
        <v>46</v>
      </c>
      <c r="B51" s="2" t="s">
        <v>23</v>
      </c>
      <c r="C51" s="101">
        <f>[1]ORDEN!HI48</f>
        <v>21</v>
      </c>
      <c r="D51" s="101">
        <f>[1]ORDEN!HJ48</f>
        <v>12</v>
      </c>
      <c r="E51" s="34">
        <f t="shared" si="0"/>
        <v>175</v>
      </c>
    </row>
    <row r="52" spans="1:5" ht="15.75" x14ac:dyDescent="0.2">
      <c r="A52" s="4">
        <v>47</v>
      </c>
      <c r="B52" s="2" t="s">
        <v>50</v>
      </c>
      <c r="C52" s="101">
        <f>[1]ORDEN!HI49</f>
        <v>16</v>
      </c>
      <c r="D52" s="101">
        <f>[1]ORDEN!HJ49</f>
        <v>16</v>
      </c>
      <c r="E52" s="34">
        <f t="shared" si="0"/>
        <v>100</v>
      </c>
    </row>
    <row r="53" spans="1:5" ht="15.75" x14ac:dyDescent="0.2">
      <c r="A53" s="4">
        <v>48</v>
      </c>
      <c r="B53" s="3" t="s">
        <v>0</v>
      </c>
      <c r="C53" s="101">
        <f>[1]ORDEN!HI50</f>
        <v>16</v>
      </c>
      <c r="D53" s="101">
        <f>[1]ORDEN!HJ50</f>
        <v>12</v>
      </c>
      <c r="E53" s="34">
        <f t="shared" si="0"/>
        <v>133.33333333333331</v>
      </c>
    </row>
    <row r="54" spans="1:5" ht="15.75" x14ac:dyDescent="0.2">
      <c r="A54" s="4">
        <v>49</v>
      </c>
      <c r="B54" s="3" t="s">
        <v>51</v>
      </c>
      <c r="C54" s="101">
        <f>[1]ORDEN!HI51</f>
        <v>8</v>
      </c>
      <c r="D54" s="101">
        <f>[1]ORDEN!HJ51</f>
        <v>8</v>
      </c>
      <c r="E54" s="34">
        <f t="shared" si="0"/>
        <v>100</v>
      </c>
    </row>
    <row r="55" spans="1:5" ht="15.75" x14ac:dyDescent="0.2">
      <c r="A55" s="4">
        <v>50</v>
      </c>
      <c r="B55" s="3" t="s">
        <v>59</v>
      </c>
      <c r="C55" s="101">
        <f>[1]ORDEN!HI52</f>
        <v>8</v>
      </c>
      <c r="D55" s="101">
        <f>[1]ORDEN!HJ52</f>
        <v>6</v>
      </c>
      <c r="E55" s="34">
        <f t="shared" si="0"/>
        <v>133.33333333333331</v>
      </c>
    </row>
    <row r="56" spans="1:5" ht="15.75" x14ac:dyDescent="0.2">
      <c r="A56" s="4">
        <v>51</v>
      </c>
      <c r="B56" s="3" t="s">
        <v>52</v>
      </c>
      <c r="C56" s="101">
        <f>[1]ORDEN!HI53</f>
        <v>5</v>
      </c>
      <c r="D56" s="101">
        <f>[1]ORDEN!HJ53</f>
        <v>2</v>
      </c>
      <c r="E56" s="34">
        <f t="shared" si="0"/>
        <v>250</v>
      </c>
    </row>
    <row r="57" spans="1:5" ht="15.75" x14ac:dyDescent="0.2">
      <c r="A57" s="4">
        <v>52</v>
      </c>
      <c r="B57" s="3" t="s">
        <v>7</v>
      </c>
      <c r="C57" s="101">
        <f>[1]ORDEN!HI54</f>
        <v>1</v>
      </c>
      <c r="D57" s="101">
        <f>[1]ORDEN!HJ54</f>
        <v>1</v>
      </c>
      <c r="E57" s="34">
        <f t="shared" si="0"/>
        <v>100</v>
      </c>
    </row>
    <row r="58" spans="1:5" ht="15.75" x14ac:dyDescent="0.2">
      <c r="A58" s="4">
        <v>53</v>
      </c>
      <c r="B58" s="3" t="s">
        <v>53</v>
      </c>
      <c r="C58" s="101">
        <f>[1]ORDEN!HI55</f>
        <v>77</v>
      </c>
      <c r="D58" s="101">
        <f>[1]ORDEN!HJ55</f>
        <v>80</v>
      </c>
      <c r="E58" s="34">
        <f t="shared" si="0"/>
        <v>96.25</v>
      </c>
    </row>
    <row r="59" spans="1:5" ht="15.75" x14ac:dyDescent="0.2">
      <c r="A59" s="4">
        <v>54</v>
      </c>
      <c r="B59" s="3" t="s">
        <v>161</v>
      </c>
      <c r="C59" s="101">
        <f>[1]ORDEN!HI56</f>
        <v>10</v>
      </c>
      <c r="D59" s="101">
        <f>[1]ORDEN!HJ56</f>
        <v>8</v>
      </c>
      <c r="E59" s="34">
        <f t="shared" si="0"/>
        <v>125</v>
      </c>
    </row>
    <row r="60" spans="1:5" ht="15.75" x14ac:dyDescent="0.2">
      <c r="A60" s="4" t="s">
        <v>19</v>
      </c>
      <c r="B60" s="3" t="s">
        <v>16</v>
      </c>
      <c r="C60" s="101">
        <f>[1]ORDEN!HI57</f>
        <v>4</v>
      </c>
      <c r="D60" s="101">
        <f>[1]ORDEN!HJ57</f>
        <v>6</v>
      </c>
      <c r="E60" s="34">
        <f t="shared" si="0"/>
        <v>66.666666666666657</v>
      </c>
    </row>
    <row r="61" spans="1:5" ht="15.75" x14ac:dyDescent="0.2">
      <c r="A61" s="4" t="s">
        <v>20</v>
      </c>
      <c r="B61" s="3" t="s">
        <v>17</v>
      </c>
      <c r="C61" s="101">
        <f>[1]ORDEN!HI58</f>
        <v>8</v>
      </c>
      <c r="D61" s="101">
        <f>[1]ORDEN!HJ58</f>
        <v>8</v>
      </c>
      <c r="E61" s="34">
        <f t="shared" si="0"/>
        <v>100</v>
      </c>
    </row>
    <row r="62" spans="1:5" ht="15.75" x14ac:dyDescent="0.2">
      <c r="A62" s="4" t="s">
        <v>21</v>
      </c>
      <c r="B62" s="3" t="s">
        <v>18</v>
      </c>
      <c r="C62" s="101">
        <f>[1]ORDEN!HI59</f>
        <v>3</v>
      </c>
      <c r="D62" s="101">
        <f>[1]ORDEN!HJ59</f>
        <v>3</v>
      </c>
      <c r="E62" s="34">
        <f t="shared" si="0"/>
        <v>100</v>
      </c>
    </row>
    <row r="63" spans="1:5" ht="15.75" x14ac:dyDescent="0.2">
      <c r="A63" s="4" t="s">
        <v>54</v>
      </c>
      <c r="B63" s="3" t="s">
        <v>56</v>
      </c>
      <c r="C63" s="101">
        <f>[1]ORDEN!HI60</f>
        <v>6</v>
      </c>
      <c r="D63" s="101">
        <f>[1]ORDEN!HJ60</f>
        <v>8</v>
      </c>
      <c r="E63" s="34">
        <f t="shared" si="0"/>
        <v>75</v>
      </c>
    </row>
    <row r="64" spans="1:5" ht="15.75" x14ac:dyDescent="0.2">
      <c r="A64" s="4" t="s">
        <v>55</v>
      </c>
      <c r="B64" s="3" t="s">
        <v>58</v>
      </c>
      <c r="C64" s="101">
        <f>[1]ORDEN!HI61</f>
        <v>5</v>
      </c>
      <c r="D64" s="101">
        <f>[1]ORDEN!HJ61</f>
        <v>6</v>
      </c>
      <c r="E64" s="34">
        <f t="shared" si="0"/>
        <v>83.333333333333343</v>
      </c>
    </row>
    <row r="65" spans="1:5" ht="15.75" x14ac:dyDescent="0.2">
      <c r="A65" s="4">
        <v>60</v>
      </c>
      <c r="B65" s="3" t="s">
        <v>57</v>
      </c>
      <c r="C65" s="101">
        <f>[1]ORDEN!HI62</f>
        <v>8</v>
      </c>
      <c r="D65" s="101">
        <f>[1]ORDEN!HJ62</f>
        <v>9</v>
      </c>
      <c r="E65" s="34">
        <f t="shared" si="0"/>
        <v>88.888888888888886</v>
      </c>
    </row>
    <row r="66" spans="1:5" ht="15.75" x14ac:dyDescent="0.2">
      <c r="A66" s="4">
        <v>61</v>
      </c>
      <c r="B66" s="3" t="s">
        <v>98</v>
      </c>
      <c r="C66" s="101">
        <f>[1]ORDEN!HI63</f>
        <v>10</v>
      </c>
      <c r="D66" s="101">
        <f>[1]ORDEN!HJ63</f>
        <v>12</v>
      </c>
      <c r="E66" s="34">
        <f t="shared" si="0"/>
        <v>83.333333333333343</v>
      </c>
    </row>
    <row r="67" spans="1:5" ht="15.75" x14ac:dyDescent="0.2">
      <c r="A67" s="4">
        <v>62</v>
      </c>
      <c r="B67" s="3" t="s">
        <v>120</v>
      </c>
      <c r="C67" s="101">
        <f>[1]ORDEN!HI64</f>
        <v>2</v>
      </c>
      <c r="D67" s="101">
        <f>[1]ORDEN!HJ64</f>
        <v>2</v>
      </c>
      <c r="E67" s="34">
        <f t="shared" si="0"/>
        <v>100</v>
      </c>
    </row>
    <row r="68" spans="1:5" ht="15.75" x14ac:dyDescent="0.2">
      <c r="A68" s="4">
        <v>63</v>
      </c>
      <c r="B68" s="3" t="s">
        <v>145</v>
      </c>
      <c r="C68" s="101">
        <f>[1]ORDEN!HI65</f>
        <v>8</v>
      </c>
      <c r="D68" s="101">
        <f>[1]ORDEN!HJ65</f>
        <v>8</v>
      </c>
      <c r="E68" s="34">
        <f t="shared" si="0"/>
        <v>100</v>
      </c>
    </row>
    <row r="69" spans="1:5" ht="15.75" x14ac:dyDescent="0.2">
      <c r="A69" s="4">
        <v>64</v>
      </c>
      <c r="B69" s="3" t="s">
        <v>146</v>
      </c>
      <c r="C69" s="101">
        <f>[1]ORDEN!HI66</f>
        <v>3</v>
      </c>
      <c r="D69" s="101">
        <f>[1]ORDEN!HJ66</f>
        <v>2</v>
      </c>
      <c r="E69" s="34">
        <f t="shared" si="0"/>
        <v>150</v>
      </c>
    </row>
    <row r="70" spans="1:5" ht="15.75" x14ac:dyDescent="0.2">
      <c r="A70" s="4">
        <v>65</v>
      </c>
      <c r="B70" s="3" t="s">
        <v>147</v>
      </c>
      <c r="C70" s="101">
        <f>[1]ORDEN!HI67</f>
        <v>20</v>
      </c>
      <c r="D70" s="101">
        <f>[1]ORDEN!HJ67</f>
        <v>20</v>
      </c>
      <c r="E70" s="34">
        <f t="shared" si="0"/>
        <v>100</v>
      </c>
    </row>
    <row r="71" spans="1:5" ht="15.75" x14ac:dyDescent="0.2">
      <c r="A71" s="4">
        <v>66</v>
      </c>
      <c r="B71" s="3" t="s">
        <v>148</v>
      </c>
      <c r="C71" s="101">
        <f>[1]ORDEN!HI68</f>
        <v>0</v>
      </c>
      <c r="D71" s="101">
        <f>[1]ORDEN!HJ68</f>
        <v>0</v>
      </c>
      <c r="E71" s="34">
        <f t="shared" si="0"/>
        <v>0</v>
      </c>
    </row>
    <row r="72" spans="1:5" ht="15.75" x14ac:dyDescent="0.2">
      <c r="A72" s="4">
        <v>67</v>
      </c>
      <c r="B72" s="3" t="s">
        <v>151</v>
      </c>
      <c r="C72" s="101">
        <f>[1]ORDEN!HI69</f>
        <v>0</v>
      </c>
      <c r="D72" s="101">
        <f>[1]ORDEN!HJ69</f>
        <v>0</v>
      </c>
      <c r="E72" s="34">
        <f t="shared" si="0"/>
        <v>0</v>
      </c>
    </row>
    <row r="73" spans="1:5" ht="15.75" x14ac:dyDescent="0.2">
      <c r="A73" s="4">
        <v>68</v>
      </c>
      <c r="B73" s="3" t="s">
        <v>152</v>
      </c>
      <c r="C73" s="101">
        <f>[1]ORDEN!HI70</f>
        <v>2</v>
      </c>
      <c r="D73" s="101">
        <f>[1]ORDEN!HJ70</f>
        <v>2</v>
      </c>
      <c r="E73" s="34">
        <f t="shared" si="0"/>
        <v>100</v>
      </c>
    </row>
    <row r="74" spans="1:5" ht="15.75" x14ac:dyDescent="0.2">
      <c r="A74" s="4">
        <v>69</v>
      </c>
      <c r="B74" s="3" t="s">
        <v>153</v>
      </c>
      <c r="C74" s="101">
        <f>[1]ORDEN!HI71</f>
        <v>18</v>
      </c>
      <c r="D74" s="101">
        <f>[1]ORDEN!HJ71</f>
        <v>15</v>
      </c>
      <c r="E74" s="34">
        <f t="shared" si="0"/>
        <v>120</v>
      </c>
    </row>
    <row r="75" spans="1:5" ht="15.75" x14ac:dyDescent="0.2">
      <c r="A75" s="4">
        <v>70</v>
      </c>
      <c r="B75" s="3" t="s">
        <v>154</v>
      </c>
      <c r="C75" s="101">
        <f>[1]ORDEN!HI72</f>
        <v>2</v>
      </c>
      <c r="D75" s="101">
        <f>[1]ORDEN!HJ72</f>
        <v>2</v>
      </c>
      <c r="E75" s="34">
        <f t="shared" si="0"/>
        <v>100</v>
      </c>
    </row>
    <row r="76" spans="1:5" ht="15.75" x14ac:dyDescent="0.2">
      <c r="A76" s="4">
        <v>71</v>
      </c>
      <c r="B76" s="3" t="s">
        <v>155</v>
      </c>
      <c r="C76" s="101">
        <f>[1]ORDEN!HI73</f>
        <v>12</v>
      </c>
      <c r="D76" s="101">
        <f>[1]ORDEN!HJ73</f>
        <v>5</v>
      </c>
      <c r="E76" s="34">
        <f t="shared" si="0"/>
        <v>240</v>
      </c>
    </row>
    <row r="77" spans="1:5" ht="15.75" x14ac:dyDescent="0.2">
      <c r="A77" s="4">
        <v>72</v>
      </c>
      <c r="B77" s="3" t="s">
        <v>156</v>
      </c>
      <c r="C77" s="101">
        <f>[1]ORDEN!HI74</f>
        <v>1</v>
      </c>
      <c r="D77" s="101">
        <f>[1]ORDEN!HJ74</f>
        <v>1</v>
      </c>
      <c r="E77" s="34">
        <f t="shared" ref="E77:E83" si="1">IFERROR(C77/D77*100,0)</f>
        <v>100</v>
      </c>
    </row>
    <row r="78" spans="1:5" ht="15.75" x14ac:dyDescent="0.2">
      <c r="A78" s="4">
        <v>73</v>
      </c>
      <c r="B78" s="3" t="s">
        <v>157</v>
      </c>
      <c r="C78" s="101">
        <f>[1]ORDEN!HI75</f>
        <v>6</v>
      </c>
      <c r="D78" s="101">
        <f>[1]ORDEN!HJ75</f>
        <v>7</v>
      </c>
      <c r="E78" s="34">
        <f t="shared" si="1"/>
        <v>85.714285714285708</v>
      </c>
    </row>
    <row r="79" spans="1:5" ht="15.75" x14ac:dyDescent="0.2">
      <c r="A79" s="4">
        <v>74</v>
      </c>
      <c r="B79" s="2" t="s">
        <v>219</v>
      </c>
      <c r="C79" s="101">
        <f>[1]ORDEN!HI76</f>
        <v>0</v>
      </c>
      <c r="D79" s="101">
        <f>[1]ORDEN!HJ76</f>
        <v>0</v>
      </c>
      <c r="E79" s="34">
        <f t="shared" si="1"/>
        <v>0</v>
      </c>
    </row>
    <row r="80" spans="1:5" ht="15.75" x14ac:dyDescent="0.2">
      <c r="A80" s="4">
        <v>75</v>
      </c>
      <c r="B80" s="2" t="s">
        <v>220</v>
      </c>
      <c r="C80" s="101">
        <f>[1]ORDEN!HI77</f>
        <v>1</v>
      </c>
      <c r="D80" s="101">
        <f>[1]ORDEN!HJ77</f>
        <v>1</v>
      </c>
      <c r="E80" s="34">
        <f t="shared" si="1"/>
        <v>100</v>
      </c>
    </row>
    <row r="81" spans="1:5" ht="18.75" customHeight="1" x14ac:dyDescent="0.2">
      <c r="A81" s="4">
        <v>76</v>
      </c>
      <c r="B81" s="5" t="s">
        <v>221</v>
      </c>
      <c r="C81" s="101">
        <f>[1]ORDEN!HI78</f>
        <v>0</v>
      </c>
      <c r="D81" s="101">
        <f>[1]ORDEN!HJ78</f>
        <v>0</v>
      </c>
      <c r="E81" s="34">
        <f t="shared" si="1"/>
        <v>0</v>
      </c>
    </row>
    <row r="82" spans="1:5" ht="15.75" customHeight="1" x14ac:dyDescent="0.2">
      <c r="A82" s="4">
        <v>77</v>
      </c>
      <c r="B82" s="3" t="s">
        <v>222</v>
      </c>
      <c r="C82" s="101">
        <f>[1]ORDEN!HI79</f>
        <v>1</v>
      </c>
      <c r="D82" s="101">
        <f>[1]ORDEN!HJ79</f>
        <v>1</v>
      </c>
      <c r="E82" s="34">
        <f t="shared" si="1"/>
        <v>100</v>
      </c>
    </row>
    <row r="83" spans="1:5" ht="16.5" thickBot="1" x14ac:dyDescent="0.25">
      <c r="A83" s="4">
        <v>78</v>
      </c>
      <c r="B83" s="2" t="s">
        <v>223</v>
      </c>
      <c r="C83" s="102">
        <f>[1]ORDEN!HI80</f>
        <v>0</v>
      </c>
      <c r="D83" s="102">
        <f>[1]ORDEN!HJ80</f>
        <v>0</v>
      </c>
      <c r="E83" s="34">
        <f t="shared" si="1"/>
        <v>0</v>
      </c>
    </row>
    <row r="84" spans="1:5" ht="17.25" thickTop="1" thickBot="1" x14ac:dyDescent="0.25">
      <c r="A84" s="253" t="s">
        <v>6</v>
      </c>
      <c r="B84" s="254"/>
      <c r="C84" s="32">
        <f>SUM(C6:C83)</f>
        <v>2084</v>
      </c>
      <c r="D84" s="32">
        <f>SUM(D6:D83)</f>
        <v>1625</v>
      </c>
      <c r="E84" s="16">
        <f t="shared" ref="E84" si="2">+C84/D84*100</f>
        <v>128.24615384615385</v>
      </c>
    </row>
    <row r="85" spans="1:5" ht="18.75" customHeight="1" thickTop="1" x14ac:dyDescent="0.2">
      <c r="A85" s="281" t="s">
        <v>228</v>
      </c>
      <c r="B85" s="281"/>
      <c r="C85" s="281"/>
      <c r="D85" s="281"/>
      <c r="E85" s="281"/>
    </row>
    <row r="86" spans="1:5" ht="15.75" x14ac:dyDescent="0.2">
      <c r="A86" s="6"/>
      <c r="B86" s="9"/>
      <c r="C86" s="10"/>
      <c r="D86" s="10"/>
    </row>
  </sheetData>
  <mergeCells count="6">
    <mergeCell ref="A85:E85"/>
    <mergeCell ref="A1:E1"/>
    <mergeCell ref="C4:E4"/>
    <mergeCell ref="A84:B84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view="pageBreakPreview" zoomScale="90" zoomScaleNormal="100" zoomScaleSheetLayoutView="90" workbookViewId="0">
      <selection activeCell="G5" sqref="G5"/>
    </sheetView>
  </sheetViews>
  <sheetFormatPr baseColWidth="10" defaultRowHeight="12.75" x14ac:dyDescent="0.2"/>
  <cols>
    <col min="1" max="1" width="8" customWidth="1"/>
    <col min="2" max="2" width="55.85546875" customWidth="1"/>
    <col min="3" max="3" width="19.42578125" customWidth="1"/>
    <col min="4" max="4" width="17.28515625" customWidth="1"/>
    <col min="5" max="5" width="12.28515625" customWidth="1"/>
  </cols>
  <sheetData>
    <row r="1" spans="1:5" ht="22.5" customHeight="1" x14ac:dyDescent="0.2">
      <c r="A1" s="262" t="s">
        <v>232</v>
      </c>
      <c r="B1" s="262"/>
      <c r="C1" s="262"/>
      <c r="D1" s="262"/>
      <c r="E1" s="262"/>
    </row>
    <row r="3" spans="1:5" ht="16.5" thickBot="1" x14ac:dyDescent="0.25">
      <c r="E3" s="31" t="s">
        <v>296</v>
      </c>
    </row>
    <row r="4" spans="1:5" ht="21.75" customHeight="1" thickTop="1" thickBot="1" x14ac:dyDescent="0.25">
      <c r="A4" s="257" t="s">
        <v>8</v>
      </c>
      <c r="B4" s="256" t="s">
        <v>67</v>
      </c>
      <c r="C4" s="256">
        <v>2011</v>
      </c>
      <c r="D4" s="256"/>
      <c r="E4" s="256"/>
    </row>
    <row r="5" spans="1:5" ht="60" customHeight="1" thickTop="1" thickBot="1" x14ac:dyDescent="0.25">
      <c r="A5" s="257"/>
      <c r="B5" s="256"/>
      <c r="C5" s="40" t="s">
        <v>72</v>
      </c>
      <c r="D5" s="40" t="s">
        <v>73</v>
      </c>
      <c r="E5" s="40" t="s">
        <v>10</v>
      </c>
    </row>
    <row r="6" spans="1:5" ht="15.75" customHeight="1" thickTop="1" x14ac:dyDescent="0.2">
      <c r="A6" s="41">
        <v>1</v>
      </c>
      <c r="B6" s="42" t="s">
        <v>11</v>
      </c>
      <c r="C6" s="100">
        <f>[1]ORDEN!HL3</f>
        <v>40</v>
      </c>
      <c r="D6" s="100">
        <f>[1]ORDEN!HM3</f>
        <v>30</v>
      </c>
      <c r="E6" s="34">
        <f t="shared" ref="E6:E75" si="0">IFERROR(C6/D6*100,0)</f>
        <v>133.33333333333331</v>
      </c>
    </row>
    <row r="7" spans="1:5" ht="15.75" customHeight="1" x14ac:dyDescent="0.2">
      <c r="A7" s="4">
        <v>2</v>
      </c>
      <c r="B7" s="2" t="s">
        <v>64</v>
      </c>
      <c r="C7" s="101">
        <f>[1]ORDEN!HL4</f>
        <v>30</v>
      </c>
      <c r="D7" s="101">
        <f>[1]ORDEN!HM4</f>
        <v>27</v>
      </c>
      <c r="E7" s="34">
        <f t="shared" si="0"/>
        <v>111.11111111111111</v>
      </c>
    </row>
    <row r="8" spans="1:5" ht="15.75" customHeight="1" x14ac:dyDescent="0.2">
      <c r="A8" s="4">
        <v>3</v>
      </c>
      <c r="B8" s="2" t="s">
        <v>12</v>
      </c>
      <c r="C8" s="101">
        <f>[1]ORDEN!HL5</f>
        <v>37</v>
      </c>
      <c r="D8" s="101">
        <f>[1]ORDEN!HM5</f>
        <v>24</v>
      </c>
      <c r="E8" s="34">
        <f t="shared" si="0"/>
        <v>154.16666666666669</v>
      </c>
    </row>
    <row r="9" spans="1:5" ht="15.75" customHeight="1" x14ac:dyDescent="0.2">
      <c r="A9" s="4">
        <v>4</v>
      </c>
      <c r="B9" s="2" t="s">
        <v>62</v>
      </c>
      <c r="C9" s="101">
        <f>[1]ORDEN!HL6</f>
        <v>67</v>
      </c>
      <c r="D9" s="101">
        <f>[1]ORDEN!HM6</f>
        <v>55</v>
      </c>
      <c r="E9" s="34">
        <f t="shared" si="0"/>
        <v>121.81818181818183</v>
      </c>
    </row>
    <row r="10" spans="1:5" ht="15.75" customHeight="1" x14ac:dyDescent="0.2">
      <c r="A10" s="4">
        <v>5</v>
      </c>
      <c r="B10" s="2" t="s">
        <v>13</v>
      </c>
      <c r="C10" s="101">
        <f>[1]ORDEN!HL7</f>
        <v>104</v>
      </c>
      <c r="D10" s="101">
        <f>[1]ORDEN!HM7</f>
        <v>197</v>
      </c>
      <c r="E10" s="34">
        <f t="shared" si="0"/>
        <v>52.791878172588838</v>
      </c>
    </row>
    <row r="11" spans="1:5" ht="15.75" customHeight="1" x14ac:dyDescent="0.2">
      <c r="A11" s="4">
        <v>6</v>
      </c>
      <c r="B11" s="2" t="s">
        <v>14</v>
      </c>
      <c r="C11" s="101">
        <f>[1]ORDEN!HL8</f>
        <v>75</v>
      </c>
      <c r="D11" s="101">
        <f>[1]ORDEN!HM8</f>
        <v>70</v>
      </c>
      <c r="E11" s="34">
        <f t="shared" si="0"/>
        <v>107.14285714285714</v>
      </c>
    </row>
    <row r="12" spans="1:5" ht="15.75" customHeight="1" x14ac:dyDescent="0.2">
      <c r="A12" s="4">
        <v>7</v>
      </c>
      <c r="B12" s="2" t="s">
        <v>1</v>
      </c>
      <c r="C12" s="101">
        <f>[1]ORDEN!HL9</f>
        <v>118</v>
      </c>
      <c r="D12" s="101">
        <f>[1]ORDEN!HM9</f>
        <v>116</v>
      </c>
      <c r="E12" s="34">
        <f t="shared" si="0"/>
        <v>101.72413793103448</v>
      </c>
    </row>
    <row r="13" spans="1:5" ht="15.75" customHeight="1" x14ac:dyDescent="0.2">
      <c r="A13" s="4">
        <v>8</v>
      </c>
      <c r="B13" s="2" t="s">
        <v>15</v>
      </c>
      <c r="C13" s="101">
        <f>[1]ORDEN!HL10</f>
        <v>24</v>
      </c>
      <c r="D13" s="101">
        <f>[1]ORDEN!HM10</f>
        <v>24</v>
      </c>
      <c r="E13" s="34">
        <f t="shared" si="0"/>
        <v>100</v>
      </c>
    </row>
    <row r="14" spans="1:5" ht="15.75" customHeight="1" x14ac:dyDescent="0.2">
      <c r="A14" s="4">
        <v>9</v>
      </c>
      <c r="B14" s="2" t="s">
        <v>32</v>
      </c>
      <c r="C14" s="101">
        <f>[1]ORDEN!HL11</f>
        <v>40</v>
      </c>
      <c r="D14" s="101">
        <f>[1]ORDEN!HM11</f>
        <v>25</v>
      </c>
      <c r="E14" s="34">
        <f t="shared" si="0"/>
        <v>160</v>
      </c>
    </row>
    <row r="15" spans="1:5" ht="15.75" customHeight="1" x14ac:dyDescent="0.2">
      <c r="A15" s="4">
        <v>10</v>
      </c>
      <c r="B15" s="2" t="s">
        <v>33</v>
      </c>
      <c r="C15" s="101">
        <f>[1]ORDEN!HL12</f>
        <v>33</v>
      </c>
      <c r="D15" s="101">
        <f>[1]ORDEN!HM12</f>
        <v>27</v>
      </c>
      <c r="E15" s="34">
        <f t="shared" si="0"/>
        <v>122.22222222222223</v>
      </c>
    </row>
    <row r="16" spans="1:5" ht="15.75" customHeight="1" x14ac:dyDescent="0.2">
      <c r="A16" s="4">
        <v>11</v>
      </c>
      <c r="B16" s="2" t="s">
        <v>63</v>
      </c>
      <c r="C16" s="101">
        <f>[1]ORDEN!HL13</f>
        <v>14</v>
      </c>
      <c r="D16" s="101">
        <f>[1]ORDEN!HM13</f>
        <v>14</v>
      </c>
      <c r="E16" s="34">
        <f t="shared" si="0"/>
        <v>100</v>
      </c>
    </row>
    <row r="17" spans="1:5" ht="15.75" x14ac:dyDescent="0.2">
      <c r="A17" s="4">
        <v>12</v>
      </c>
      <c r="B17" s="2" t="s">
        <v>25</v>
      </c>
      <c r="C17" s="101">
        <f>[1]ORDEN!HL14</f>
        <v>28</v>
      </c>
      <c r="D17" s="101">
        <f>[1]ORDEN!HM14</f>
        <v>24</v>
      </c>
      <c r="E17" s="34">
        <f t="shared" si="0"/>
        <v>116.66666666666667</v>
      </c>
    </row>
    <row r="18" spans="1:5" ht="15.75" x14ac:dyDescent="0.2">
      <c r="A18" s="4">
        <v>13</v>
      </c>
      <c r="B18" s="2" t="s">
        <v>65</v>
      </c>
      <c r="C18" s="101">
        <f>[1]ORDEN!HL15</f>
        <v>95</v>
      </c>
      <c r="D18" s="101">
        <f>[1]ORDEN!HM15</f>
        <v>61</v>
      </c>
      <c r="E18" s="34">
        <f t="shared" si="0"/>
        <v>155.73770491803279</v>
      </c>
    </row>
    <row r="19" spans="1:5" ht="15.75" x14ac:dyDescent="0.2">
      <c r="A19" s="4">
        <v>14</v>
      </c>
      <c r="B19" s="2" t="s">
        <v>34</v>
      </c>
      <c r="C19" s="101">
        <f>[1]ORDEN!HL16</f>
        <v>83</v>
      </c>
      <c r="D19" s="101">
        <f>[1]ORDEN!HM16</f>
        <v>60</v>
      </c>
      <c r="E19" s="34">
        <f t="shared" si="0"/>
        <v>138.33333333333334</v>
      </c>
    </row>
    <row r="20" spans="1:5" ht="15.75" x14ac:dyDescent="0.2">
      <c r="A20" s="4">
        <v>15</v>
      </c>
      <c r="B20" s="2" t="s">
        <v>26</v>
      </c>
      <c r="C20" s="101">
        <f>[1]ORDEN!HL17</f>
        <v>43</v>
      </c>
      <c r="D20" s="101">
        <f>[1]ORDEN!HM17</f>
        <v>30</v>
      </c>
      <c r="E20" s="34">
        <f t="shared" si="0"/>
        <v>143.33333333333334</v>
      </c>
    </row>
    <row r="21" spans="1:5" ht="15.75" x14ac:dyDescent="0.2">
      <c r="A21" s="4">
        <v>16</v>
      </c>
      <c r="B21" s="2" t="s">
        <v>35</v>
      </c>
      <c r="C21" s="101">
        <f>[1]ORDEN!HL18</f>
        <v>87</v>
      </c>
      <c r="D21" s="101">
        <f>[1]ORDEN!HM18</f>
        <v>28</v>
      </c>
      <c r="E21" s="34">
        <f t="shared" si="0"/>
        <v>310.71428571428572</v>
      </c>
    </row>
    <row r="22" spans="1:5" ht="15.75" x14ac:dyDescent="0.2">
      <c r="A22" s="4">
        <v>17</v>
      </c>
      <c r="B22" s="3" t="s">
        <v>28</v>
      </c>
      <c r="C22" s="101">
        <f>[1]ORDEN!HL19</f>
        <v>2</v>
      </c>
      <c r="D22" s="101">
        <f>[1]ORDEN!HM19</f>
        <v>1</v>
      </c>
      <c r="E22" s="34">
        <f t="shared" si="0"/>
        <v>200</v>
      </c>
    </row>
    <row r="23" spans="1:5" ht="15.75" x14ac:dyDescent="0.2">
      <c r="A23" s="4">
        <v>18</v>
      </c>
      <c r="B23" s="2" t="s">
        <v>29</v>
      </c>
      <c r="C23" s="101">
        <f>[1]ORDEN!HL20</f>
        <v>2</v>
      </c>
      <c r="D23" s="101">
        <f>[1]ORDEN!HM20</f>
        <v>2</v>
      </c>
      <c r="E23" s="34">
        <f t="shared" si="0"/>
        <v>100</v>
      </c>
    </row>
    <row r="24" spans="1:5" ht="15.75" x14ac:dyDescent="0.2">
      <c r="A24" s="4">
        <v>19</v>
      </c>
      <c r="B24" s="2" t="s">
        <v>24</v>
      </c>
      <c r="C24" s="101">
        <f>[1]ORDEN!HL21</f>
        <v>8</v>
      </c>
      <c r="D24" s="101">
        <f>[1]ORDEN!HM21</f>
        <v>8</v>
      </c>
      <c r="E24" s="34">
        <f t="shared" si="0"/>
        <v>100</v>
      </c>
    </row>
    <row r="25" spans="1:5" ht="15.75" x14ac:dyDescent="0.2">
      <c r="A25" s="4">
        <v>20</v>
      </c>
      <c r="B25" s="2" t="s">
        <v>66</v>
      </c>
      <c r="C25" s="101">
        <f>[1]ORDEN!HL22</f>
        <v>35</v>
      </c>
      <c r="D25" s="101">
        <f>[1]ORDEN!HM22</f>
        <v>19</v>
      </c>
      <c r="E25" s="34">
        <f t="shared" si="0"/>
        <v>184.21052631578948</v>
      </c>
    </row>
    <row r="26" spans="1:5" ht="15.75" x14ac:dyDescent="0.2">
      <c r="A26" s="4">
        <v>21</v>
      </c>
      <c r="B26" s="3" t="s">
        <v>31</v>
      </c>
      <c r="C26" s="101">
        <f>[1]ORDEN!HL23</f>
        <v>51</v>
      </c>
      <c r="D26" s="101">
        <f>[1]ORDEN!HM23</f>
        <v>42</v>
      </c>
      <c r="E26" s="34">
        <f t="shared" si="0"/>
        <v>121.42857142857142</v>
      </c>
    </row>
    <row r="27" spans="1:5" ht="15.75" x14ac:dyDescent="0.2">
      <c r="A27" s="4">
        <v>22</v>
      </c>
      <c r="B27" s="3" t="s">
        <v>9</v>
      </c>
      <c r="C27" s="101">
        <f>[1]ORDEN!HL24</f>
        <v>11</v>
      </c>
      <c r="D27" s="101">
        <f>[1]ORDEN!HM24</f>
        <v>10</v>
      </c>
      <c r="E27" s="34">
        <f t="shared" si="0"/>
        <v>110.00000000000001</v>
      </c>
    </row>
    <row r="28" spans="1:5" ht="15.75" x14ac:dyDescent="0.2">
      <c r="A28" s="4">
        <v>23</v>
      </c>
      <c r="B28" s="3" t="s">
        <v>36</v>
      </c>
      <c r="C28" s="101">
        <f>[1]ORDEN!HL25</f>
        <v>5</v>
      </c>
      <c r="D28" s="101">
        <f>[1]ORDEN!HM25</f>
        <v>5</v>
      </c>
      <c r="E28" s="34">
        <f t="shared" si="0"/>
        <v>100</v>
      </c>
    </row>
    <row r="29" spans="1:5" ht="15.75" x14ac:dyDescent="0.2">
      <c r="A29" s="4">
        <v>24</v>
      </c>
      <c r="B29" s="3" t="s">
        <v>37</v>
      </c>
      <c r="C29" s="101">
        <f>[1]ORDEN!HL26</f>
        <v>23</v>
      </c>
      <c r="D29" s="101">
        <f>[1]ORDEN!HM26</f>
        <v>23</v>
      </c>
      <c r="E29" s="34">
        <f t="shared" si="0"/>
        <v>100</v>
      </c>
    </row>
    <row r="30" spans="1:5" ht="15.75" x14ac:dyDescent="0.2">
      <c r="A30" s="4">
        <v>25</v>
      </c>
      <c r="B30" s="3" t="s">
        <v>38</v>
      </c>
      <c r="C30" s="101">
        <f>[1]ORDEN!HL27</f>
        <v>31</v>
      </c>
      <c r="D30" s="101">
        <f>[1]ORDEN!HM27</f>
        <v>15</v>
      </c>
      <c r="E30" s="34">
        <f t="shared" si="0"/>
        <v>206.66666666666669</v>
      </c>
    </row>
    <row r="31" spans="1:5" ht="15.75" x14ac:dyDescent="0.2">
      <c r="A31" s="4">
        <v>26</v>
      </c>
      <c r="B31" s="3" t="s">
        <v>39</v>
      </c>
      <c r="C31" s="101">
        <f>[1]ORDEN!HL28</f>
        <v>66</v>
      </c>
      <c r="D31" s="101">
        <f>[1]ORDEN!HM28</f>
        <v>74</v>
      </c>
      <c r="E31" s="34">
        <f t="shared" si="0"/>
        <v>89.189189189189193</v>
      </c>
    </row>
    <row r="32" spans="1:5" ht="15.75" x14ac:dyDescent="0.2">
      <c r="A32" s="4">
        <v>27</v>
      </c>
      <c r="B32" s="3" t="s">
        <v>40</v>
      </c>
      <c r="C32" s="101">
        <f>[1]ORDEN!HL29</f>
        <v>45</v>
      </c>
      <c r="D32" s="101">
        <f>[1]ORDEN!HM29</f>
        <v>45</v>
      </c>
      <c r="E32" s="34">
        <f t="shared" si="0"/>
        <v>100</v>
      </c>
    </row>
    <row r="33" spans="1:5" ht="15.75" x14ac:dyDescent="0.2">
      <c r="A33" s="4">
        <v>28</v>
      </c>
      <c r="B33" s="3" t="s">
        <v>3</v>
      </c>
      <c r="C33" s="101">
        <f>[1]ORDEN!HL30</f>
        <v>7</v>
      </c>
      <c r="D33" s="101">
        <f>[1]ORDEN!HM30</f>
        <v>7</v>
      </c>
      <c r="E33" s="34">
        <f t="shared" si="0"/>
        <v>100</v>
      </c>
    </row>
    <row r="34" spans="1:5" ht="15.75" x14ac:dyDescent="0.2">
      <c r="A34" s="4">
        <v>29</v>
      </c>
      <c r="B34" s="3" t="s">
        <v>2</v>
      </c>
      <c r="C34" s="101">
        <f>[1]ORDEN!HL31</f>
        <v>32</v>
      </c>
      <c r="D34" s="101">
        <f>[1]ORDEN!HM31</f>
        <v>32</v>
      </c>
      <c r="E34" s="34">
        <f t="shared" si="0"/>
        <v>100</v>
      </c>
    </row>
    <row r="35" spans="1:5" ht="15.75" x14ac:dyDescent="0.2">
      <c r="A35" s="4">
        <v>30</v>
      </c>
      <c r="B35" s="3" t="s">
        <v>41</v>
      </c>
      <c r="C35" s="101">
        <f>[1]ORDEN!HL32</f>
        <v>23</v>
      </c>
      <c r="D35" s="101">
        <f>[1]ORDEN!HM32</f>
        <v>17</v>
      </c>
      <c r="E35" s="34">
        <f t="shared" si="0"/>
        <v>135.29411764705884</v>
      </c>
    </row>
    <row r="36" spans="1:5" ht="15.75" x14ac:dyDescent="0.2">
      <c r="A36" s="4">
        <v>31</v>
      </c>
      <c r="B36" s="3" t="s">
        <v>42</v>
      </c>
      <c r="C36" s="101">
        <f>[1]ORDEN!HL33</f>
        <v>17</v>
      </c>
      <c r="D36" s="101">
        <f>[1]ORDEN!HM33</f>
        <v>17</v>
      </c>
      <c r="E36" s="34">
        <f t="shared" si="0"/>
        <v>100</v>
      </c>
    </row>
    <row r="37" spans="1:5" ht="15.75" x14ac:dyDescent="0.2">
      <c r="A37" s="4">
        <v>32</v>
      </c>
      <c r="B37" s="3" t="s">
        <v>27</v>
      </c>
      <c r="C37" s="101">
        <f>[1]ORDEN!HL34</f>
        <v>51</v>
      </c>
      <c r="D37" s="101">
        <f>[1]ORDEN!HM34</f>
        <v>51</v>
      </c>
      <c r="E37" s="34">
        <f t="shared" si="0"/>
        <v>100</v>
      </c>
    </row>
    <row r="38" spans="1:5" ht="15.75" x14ac:dyDescent="0.2">
      <c r="A38" s="4">
        <v>33</v>
      </c>
      <c r="B38" s="3" t="s">
        <v>60</v>
      </c>
      <c r="C38" s="101">
        <f>[1]ORDEN!HL35</f>
        <v>260</v>
      </c>
      <c r="D38" s="101">
        <f>[1]ORDEN!HM35</f>
        <v>290</v>
      </c>
      <c r="E38" s="34">
        <f t="shared" si="0"/>
        <v>89.65517241379311</v>
      </c>
    </row>
    <row r="39" spans="1:5" ht="15.75" x14ac:dyDescent="0.2">
      <c r="A39" s="4">
        <v>34</v>
      </c>
      <c r="B39" s="3" t="s">
        <v>43</v>
      </c>
      <c r="C39" s="101">
        <f>[1]ORDEN!HL36</f>
        <v>65</v>
      </c>
      <c r="D39" s="101">
        <f>[1]ORDEN!HM36</f>
        <v>52</v>
      </c>
      <c r="E39" s="34">
        <f t="shared" si="0"/>
        <v>125</v>
      </c>
    </row>
    <row r="40" spans="1:5" ht="15.75" x14ac:dyDescent="0.2">
      <c r="A40" s="4">
        <v>35</v>
      </c>
      <c r="B40" s="3" t="s">
        <v>44</v>
      </c>
      <c r="C40" s="101">
        <f>[1]ORDEN!HL37</f>
        <v>48</v>
      </c>
      <c r="D40" s="101">
        <f>[1]ORDEN!HM37</f>
        <v>33</v>
      </c>
      <c r="E40" s="34">
        <f t="shared" si="0"/>
        <v>145.45454545454547</v>
      </c>
    </row>
    <row r="41" spans="1:5" ht="15.75" x14ac:dyDescent="0.2">
      <c r="A41" s="4">
        <v>36</v>
      </c>
      <c r="B41" s="3" t="s">
        <v>45</v>
      </c>
      <c r="C41" s="101">
        <f>[1]ORDEN!HL38</f>
        <v>59</v>
      </c>
      <c r="D41" s="101">
        <f>[1]ORDEN!HM38</f>
        <v>60</v>
      </c>
      <c r="E41" s="34">
        <f t="shared" si="0"/>
        <v>98.333333333333329</v>
      </c>
    </row>
    <row r="42" spans="1:5" ht="15.75" x14ac:dyDescent="0.2">
      <c r="A42" s="4">
        <v>37</v>
      </c>
      <c r="B42" s="3" t="s">
        <v>4</v>
      </c>
      <c r="C42" s="101">
        <f>[1]ORDEN!HL39</f>
        <v>75</v>
      </c>
      <c r="D42" s="101">
        <f>[1]ORDEN!HM39</f>
        <v>75</v>
      </c>
      <c r="E42" s="34">
        <f t="shared" si="0"/>
        <v>100</v>
      </c>
    </row>
    <row r="43" spans="1:5" ht="15.75" x14ac:dyDescent="0.2">
      <c r="A43" s="4">
        <v>38</v>
      </c>
      <c r="B43" s="3" t="s">
        <v>46</v>
      </c>
      <c r="C43" s="101">
        <f>[1]ORDEN!HL40</f>
        <v>14</v>
      </c>
      <c r="D43" s="101">
        <f>[1]ORDEN!HM40</f>
        <v>18</v>
      </c>
      <c r="E43" s="34">
        <f t="shared" si="0"/>
        <v>77.777777777777786</v>
      </c>
    </row>
    <row r="44" spans="1:5" ht="15.75" x14ac:dyDescent="0.2">
      <c r="A44" s="4">
        <v>39</v>
      </c>
      <c r="B44" s="2" t="s">
        <v>22</v>
      </c>
      <c r="C44" s="101">
        <f>[1]ORDEN!HL41</f>
        <v>15</v>
      </c>
      <c r="D44" s="101">
        <f>[1]ORDEN!HM41</f>
        <v>15</v>
      </c>
      <c r="E44" s="34">
        <f t="shared" si="0"/>
        <v>100</v>
      </c>
    </row>
    <row r="45" spans="1:5" ht="15.75" x14ac:dyDescent="0.2">
      <c r="A45" s="4">
        <v>40</v>
      </c>
      <c r="B45" s="2" t="s">
        <v>47</v>
      </c>
      <c r="C45" s="101">
        <f>[1]ORDEN!HL42</f>
        <v>600</v>
      </c>
      <c r="D45" s="101">
        <f>[1]ORDEN!HM42</f>
        <v>260</v>
      </c>
      <c r="E45" s="34">
        <f t="shared" si="0"/>
        <v>230.76923076923075</v>
      </c>
    </row>
    <row r="46" spans="1:5" ht="15.75" x14ac:dyDescent="0.2">
      <c r="A46" s="4">
        <v>41</v>
      </c>
      <c r="B46" s="2" t="s">
        <v>68</v>
      </c>
      <c r="C46" s="101">
        <f>[1]ORDEN!HL43</f>
        <v>10</v>
      </c>
      <c r="D46" s="101">
        <f>[1]ORDEN!HM43</f>
        <v>9</v>
      </c>
      <c r="E46" s="34">
        <f t="shared" si="0"/>
        <v>111.11111111111111</v>
      </c>
    </row>
    <row r="47" spans="1:5" ht="15.75" x14ac:dyDescent="0.2">
      <c r="A47" s="4">
        <v>42</v>
      </c>
      <c r="B47" s="2" t="s">
        <v>30</v>
      </c>
      <c r="C47" s="101">
        <f>[1]ORDEN!HL44</f>
        <v>18</v>
      </c>
      <c r="D47" s="101">
        <f>[1]ORDEN!HM44</f>
        <v>21</v>
      </c>
      <c r="E47" s="34">
        <f t="shared" si="0"/>
        <v>85.714285714285708</v>
      </c>
    </row>
    <row r="48" spans="1:5" ht="15.75" x14ac:dyDescent="0.2">
      <c r="A48" s="4">
        <v>43</v>
      </c>
      <c r="B48" s="2" t="s">
        <v>48</v>
      </c>
      <c r="C48" s="101">
        <f>[1]ORDEN!HL45</f>
        <v>12</v>
      </c>
      <c r="D48" s="101">
        <f>[1]ORDEN!HM45</f>
        <v>4</v>
      </c>
      <c r="E48" s="34">
        <f t="shared" si="0"/>
        <v>300</v>
      </c>
    </row>
    <row r="49" spans="1:5" ht="15.75" x14ac:dyDescent="0.2">
      <c r="A49" s="4">
        <v>44</v>
      </c>
      <c r="B49" s="2" t="s">
        <v>5</v>
      </c>
      <c r="C49" s="101">
        <f>[1]ORDEN!HL46</f>
        <v>2</v>
      </c>
      <c r="D49" s="101">
        <f>[1]ORDEN!HM46</f>
        <v>2</v>
      </c>
      <c r="E49" s="34">
        <f t="shared" si="0"/>
        <v>100</v>
      </c>
    </row>
    <row r="50" spans="1:5" ht="15.75" x14ac:dyDescent="0.2">
      <c r="A50" s="4">
        <v>45</v>
      </c>
      <c r="B50" s="2" t="s">
        <v>49</v>
      </c>
      <c r="C50" s="101">
        <f>[1]ORDEN!HL47</f>
        <v>24</v>
      </c>
      <c r="D50" s="101">
        <f>[1]ORDEN!HM47</f>
        <v>7</v>
      </c>
      <c r="E50" s="34">
        <f t="shared" si="0"/>
        <v>342.85714285714283</v>
      </c>
    </row>
    <row r="51" spans="1:5" ht="15.75" x14ac:dyDescent="0.2">
      <c r="A51" s="4">
        <v>46</v>
      </c>
      <c r="B51" s="2" t="s">
        <v>23</v>
      </c>
      <c r="C51" s="101">
        <f>[1]ORDEN!HL48</f>
        <v>7</v>
      </c>
      <c r="D51" s="101">
        <f>[1]ORDEN!HM48</f>
        <v>2</v>
      </c>
      <c r="E51" s="34">
        <f t="shared" si="0"/>
        <v>350</v>
      </c>
    </row>
    <row r="52" spans="1:5" ht="15.75" x14ac:dyDescent="0.2">
      <c r="A52" s="4">
        <v>47</v>
      </c>
      <c r="B52" s="2" t="s">
        <v>50</v>
      </c>
      <c r="C52" s="101">
        <f>[1]ORDEN!HL49</f>
        <v>50</v>
      </c>
      <c r="D52" s="101">
        <f>[1]ORDEN!HM49</f>
        <v>66</v>
      </c>
      <c r="E52" s="34">
        <f t="shared" si="0"/>
        <v>75.757575757575751</v>
      </c>
    </row>
    <row r="53" spans="1:5" ht="15.75" x14ac:dyDescent="0.2">
      <c r="A53" s="4">
        <v>48</v>
      </c>
      <c r="B53" s="3" t="s">
        <v>0</v>
      </c>
      <c r="C53" s="101">
        <f>[1]ORDEN!HL50</f>
        <v>6</v>
      </c>
      <c r="D53" s="101">
        <f>[1]ORDEN!HM50</f>
        <v>6</v>
      </c>
      <c r="E53" s="34">
        <f t="shared" si="0"/>
        <v>100</v>
      </c>
    </row>
    <row r="54" spans="1:5" ht="15.75" x14ac:dyDescent="0.2">
      <c r="A54" s="4">
        <v>49</v>
      </c>
      <c r="B54" s="3" t="s">
        <v>51</v>
      </c>
      <c r="C54" s="101">
        <f>[1]ORDEN!HL51</f>
        <v>6</v>
      </c>
      <c r="D54" s="101">
        <f>[1]ORDEN!HM51</f>
        <v>16</v>
      </c>
      <c r="E54" s="34">
        <f t="shared" si="0"/>
        <v>37.5</v>
      </c>
    </row>
    <row r="55" spans="1:5" ht="15.75" x14ac:dyDescent="0.2">
      <c r="A55" s="4">
        <v>50</v>
      </c>
      <c r="B55" s="2" t="s">
        <v>59</v>
      </c>
      <c r="C55" s="101">
        <f>[1]ORDEN!HL52</f>
        <v>4</v>
      </c>
      <c r="D55" s="101">
        <f>[1]ORDEN!HM52</f>
        <v>4</v>
      </c>
      <c r="E55" s="34">
        <f t="shared" si="0"/>
        <v>100</v>
      </c>
    </row>
    <row r="56" spans="1:5" ht="15.75" x14ac:dyDescent="0.2">
      <c r="A56" s="4">
        <v>51</v>
      </c>
      <c r="B56" s="2" t="s">
        <v>52</v>
      </c>
      <c r="C56" s="101">
        <f>[1]ORDEN!HL53</f>
        <v>6</v>
      </c>
      <c r="D56" s="101">
        <f>[1]ORDEN!HM53</f>
        <v>3</v>
      </c>
      <c r="E56" s="34">
        <f t="shared" si="0"/>
        <v>200</v>
      </c>
    </row>
    <row r="57" spans="1:5" ht="15.75" x14ac:dyDescent="0.2">
      <c r="A57" s="4">
        <v>52</v>
      </c>
      <c r="B57" s="2" t="s">
        <v>7</v>
      </c>
      <c r="C57" s="101">
        <f>[1]ORDEN!HL54</f>
        <v>8</v>
      </c>
      <c r="D57" s="101">
        <f>[1]ORDEN!HM54</f>
        <v>8</v>
      </c>
      <c r="E57" s="34">
        <f t="shared" si="0"/>
        <v>100</v>
      </c>
    </row>
    <row r="58" spans="1:5" ht="15.75" x14ac:dyDescent="0.2">
      <c r="A58" s="4">
        <v>53</v>
      </c>
      <c r="B58" s="2" t="s">
        <v>53</v>
      </c>
      <c r="C58" s="101">
        <f>[1]ORDEN!HL55</f>
        <v>38</v>
      </c>
      <c r="D58" s="101">
        <f>[1]ORDEN!HM55</f>
        <v>40</v>
      </c>
      <c r="E58" s="34">
        <f t="shared" si="0"/>
        <v>95</v>
      </c>
    </row>
    <row r="59" spans="1:5" ht="15.75" x14ac:dyDescent="0.2">
      <c r="A59" s="4">
        <v>54</v>
      </c>
      <c r="B59" s="2" t="s">
        <v>161</v>
      </c>
      <c r="C59" s="101">
        <f>[1]ORDEN!HL56</f>
        <v>16</v>
      </c>
      <c r="D59" s="101">
        <f>[1]ORDEN!HM56</f>
        <v>16</v>
      </c>
      <c r="E59" s="34">
        <f t="shared" si="0"/>
        <v>100</v>
      </c>
    </row>
    <row r="60" spans="1:5" ht="15.75" x14ac:dyDescent="0.2">
      <c r="A60" s="4" t="s">
        <v>19</v>
      </c>
      <c r="B60" s="2" t="s">
        <v>16</v>
      </c>
      <c r="C60" s="101">
        <f>[1]ORDEN!HL57</f>
        <v>3</v>
      </c>
      <c r="D60" s="101">
        <f>[1]ORDEN!HM57</f>
        <v>3</v>
      </c>
      <c r="E60" s="34">
        <f t="shared" si="0"/>
        <v>100</v>
      </c>
    </row>
    <row r="61" spans="1:5" ht="15.75" x14ac:dyDescent="0.2">
      <c r="A61" s="4" t="s">
        <v>20</v>
      </c>
      <c r="B61" s="2" t="s">
        <v>17</v>
      </c>
      <c r="C61" s="101">
        <f>[1]ORDEN!HL58</f>
        <v>2</v>
      </c>
      <c r="D61" s="101">
        <f>[1]ORDEN!HM58</f>
        <v>3</v>
      </c>
      <c r="E61" s="34">
        <f t="shared" si="0"/>
        <v>66.666666666666657</v>
      </c>
    </row>
    <row r="62" spans="1:5" ht="15.75" x14ac:dyDescent="0.2">
      <c r="A62" s="4" t="s">
        <v>21</v>
      </c>
      <c r="B62" s="2" t="s">
        <v>18</v>
      </c>
      <c r="C62" s="101">
        <f>[1]ORDEN!HL59</f>
        <v>3</v>
      </c>
      <c r="D62" s="101">
        <f>[1]ORDEN!HM59</f>
        <v>3</v>
      </c>
      <c r="E62" s="34">
        <f t="shared" si="0"/>
        <v>100</v>
      </c>
    </row>
    <row r="63" spans="1:5" ht="15.75" x14ac:dyDescent="0.2">
      <c r="A63" s="4" t="s">
        <v>54</v>
      </c>
      <c r="B63" s="2" t="s">
        <v>56</v>
      </c>
      <c r="C63" s="101">
        <f>[1]ORDEN!HL60</f>
        <v>7</v>
      </c>
      <c r="D63" s="101">
        <f>[1]ORDEN!HM60</f>
        <v>10</v>
      </c>
      <c r="E63" s="34">
        <f t="shared" si="0"/>
        <v>70</v>
      </c>
    </row>
    <row r="64" spans="1:5" ht="15.75" x14ac:dyDescent="0.2">
      <c r="A64" s="4" t="s">
        <v>55</v>
      </c>
      <c r="B64" s="2" t="s">
        <v>58</v>
      </c>
      <c r="C64" s="101">
        <f>[1]ORDEN!HL61</f>
        <v>10</v>
      </c>
      <c r="D64" s="101">
        <f>[1]ORDEN!HM61</f>
        <v>11</v>
      </c>
      <c r="E64" s="34">
        <f t="shared" si="0"/>
        <v>90.909090909090907</v>
      </c>
    </row>
    <row r="65" spans="1:5" ht="15.75" x14ac:dyDescent="0.2">
      <c r="A65" s="4">
        <v>60</v>
      </c>
      <c r="B65" s="2" t="s">
        <v>57</v>
      </c>
      <c r="C65" s="101">
        <f>[1]ORDEN!HL62</f>
        <v>10</v>
      </c>
      <c r="D65" s="101">
        <f>[1]ORDEN!HM62</f>
        <v>12</v>
      </c>
      <c r="E65" s="34">
        <f t="shared" si="0"/>
        <v>83.333333333333343</v>
      </c>
    </row>
    <row r="66" spans="1:5" ht="15.75" x14ac:dyDescent="0.2">
      <c r="A66" s="4">
        <v>61</v>
      </c>
      <c r="B66" s="2" t="s">
        <v>98</v>
      </c>
      <c r="C66" s="101">
        <f>[1]ORDEN!HL63</f>
        <v>8</v>
      </c>
      <c r="D66" s="101">
        <f>[1]ORDEN!HM63</f>
        <v>8</v>
      </c>
      <c r="E66" s="34">
        <f t="shared" si="0"/>
        <v>100</v>
      </c>
    </row>
    <row r="67" spans="1:5" ht="15.75" x14ac:dyDescent="0.2">
      <c r="A67" s="4">
        <v>62</v>
      </c>
      <c r="B67" s="2" t="s">
        <v>120</v>
      </c>
      <c r="C67" s="101">
        <f>[1]ORDEN!HL64</f>
        <v>7</v>
      </c>
      <c r="D67" s="101">
        <f>[1]ORDEN!HM64</f>
        <v>7</v>
      </c>
      <c r="E67" s="34">
        <f t="shared" si="0"/>
        <v>100</v>
      </c>
    </row>
    <row r="68" spans="1:5" ht="15.75" x14ac:dyDescent="0.2">
      <c r="A68" s="4">
        <v>63</v>
      </c>
      <c r="B68" s="2" t="s">
        <v>145</v>
      </c>
      <c r="C68" s="101">
        <f>[1]ORDEN!HL65</f>
        <v>28</v>
      </c>
      <c r="D68" s="101">
        <f>[1]ORDEN!HM65</f>
        <v>18</v>
      </c>
      <c r="E68" s="34">
        <f t="shared" si="0"/>
        <v>155.55555555555557</v>
      </c>
    </row>
    <row r="69" spans="1:5" ht="15.75" x14ac:dyDescent="0.2">
      <c r="A69" s="4">
        <v>64</v>
      </c>
      <c r="B69" s="2" t="s">
        <v>146</v>
      </c>
      <c r="C69" s="101">
        <f>[1]ORDEN!HL66</f>
        <v>6</v>
      </c>
      <c r="D69" s="101">
        <f>[1]ORDEN!HM66</f>
        <v>3</v>
      </c>
      <c r="E69" s="34">
        <f t="shared" si="0"/>
        <v>200</v>
      </c>
    </row>
    <row r="70" spans="1:5" ht="15.75" x14ac:dyDescent="0.2">
      <c r="A70" s="4">
        <v>65</v>
      </c>
      <c r="B70" s="2" t="s">
        <v>147</v>
      </c>
      <c r="C70" s="101">
        <f>[1]ORDEN!HL67</f>
        <v>2</v>
      </c>
      <c r="D70" s="101">
        <f>[1]ORDEN!HM67</f>
        <v>2</v>
      </c>
      <c r="E70" s="34">
        <f t="shared" si="0"/>
        <v>100</v>
      </c>
    </row>
    <row r="71" spans="1:5" ht="15.75" x14ac:dyDescent="0.2">
      <c r="A71" s="4">
        <v>66</v>
      </c>
      <c r="B71" s="2" t="s">
        <v>148</v>
      </c>
      <c r="C71" s="101">
        <f>[1]ORDEN!HL68</f>
        <v>15</v>
      </c>
      <c r="D71" s="101">
        <f>[1]ORDEN!HM68</f>
        <v>15</v>
      </c>
      <c r="E71" s="34">
        <f t="shared" si="0"/>
        <v>100</v>
      </c>
    </row>
    <row r="72" spans="1:5" ht="15.75" x14ac:dyDescent="0.2">
      <c r="A72" s="4">
        <v>67</v>
      </c>
      <c r="B72" s="2" t="s">
        <v>151</v>
      </c>
      <c r="C72" s="101">
        <f>[1]ORDEN!HL69</f>
        <v>3</v>
      </c>
      <c r="D72" s="101">
        <f>[1]ORDEN!HM69</f>
        <v>3</v>
      </c>
      <c r="E72" s="34">
        <f t="shared" si="0"/>
        <v>100</v>
      </c>
    </row>
    <row r="73" spans="1:5" ht="15.75" x14ac:dyDescent="0.2">
      <c r="A73" s="4">
        <v>68</v>
      </c>
      <c r="B73" s="2" t="s">
        <v>152</v>
      </c>
      <c r="C73" s="101">
        <f>[1]ORDEN!HL70</f>
        <v>4</v>
      </c>
      <c r="D73" s="101">
        <f>[1]ORDEN!HM70</f>
        <v>4</v>
      </c>
      <c r="E73" s="34">
        <f t="shared" si="0"/>
        <v>100</v>
      </c>
    </row>
    <row r="74" spans="1:5" ht="15.75" x14ac:dyDescent="0.2">
      <c r="A74" s="4">
        <v>69</v>
      </c>
      <c r="B74" s="2" t="s">
        <v>153</v>
      </c>
      <c r="C74" s="101">
        <f>[1]ORDEN!HL71</f>
        <v>12</v>
      </c>
      <c r="D74" s="101">
        <f>[1]ORDEN!HM71</f>
        <v>12</v>
      </c>
      <c r="E74" s="34">
        <f t="shared" si="0"/>
        <v>100</v>
      </c>
    </row>
    <row r="75" spans="1:5" ht="15.75" x14ac:dyDescent="0.2">
      <c r="A75" s="4">
        <v>70</v>
      </c>
      <c r="B75" s="2" t="s">
        <v>154</v>
      </c>
      <c r="C75" s="101">
        <f>[1]ORDEN!HL72</f>
        <v>1</v>
      </c>
      <c r="D75" s="101">
        <f>[1]ORDEN!HM72</f>
        <v>1</v>
      </c>
      <c r="E75" s="34">
        <f t="shared" si="0"/>
        <v>100</v>
      </c>
    </row>
    <row r="76" spans="1:5" ht="15.75" x14ac:dyDescent="0.2">
      <c r="A76" s="4">
        <v>71</v>
      </c>
      <c r="B76" s="2" t="s">
        <v>155</v>
      </c>
      <c r="C76" s="101">
        <f>[1]ORDEN!HL73</f>
        <v>2</v>
      </c>
      <c r="D76" s="101">
        <f>[1]ORDEN!HM73</f>
        <v>1</v>
      </c>
      <c r="E76" s="34">
        <f t="shared" ref="E76:E83" si="1">IFERROR(C76/D76*100,0)</f>
        <v>200</v>
      </c>
    </row>
    <row r="77" spans="1:5" ht="15.75" x14ac:dyDescent="0.2">
      <c r="A77" s="4">
        <v>72</v>
      </c>
      <c r="B77" s="2" t="s">
        <v>156</v>
      </c>
      <c r="C77" s="101">
        <f>[1]ORDEN!HL74</f>
        <v>0</v>
      </c>
      <c r="D77" s="101">
        <f>[1]ORDEN!HM74</f>
        <v>0</v>
      </c>
      <c r="E77" s="34">
        <f t="shared" si="1"/>
        <v>0</v>
      </c>
    </row>
    <row r="78" spans="1:5" ht="15.75" x14ac:dyDescent="0.2">
      <c r="A78" s="4">
        <v>73</v>
      </c>
      <c r="B78" s="2" t="s">
        <v>157</v>
      </c>
      <c r="C78" s="101">
        <f>[1]ORDEN!HL75</f>
        <v>15</v>
      </c>
      <c r="D78" s="101">
        <f>[1]ORDEN!HM75</f>
        <v>16</v>
      </c>
      <c r="E78" s="34">
        <f t="shared" si="1"/>
        <v>93.75</v>
      </c>
    </row>
    <row r="79" spans="1:5" ht="15.75" x14ac:dyDescent="0.2">
      <c r="A79" s="4">
        <v>74</v>
      </c>
      <c r="B79" s="5" t="s">
        <v>219</v>
      </c>
      <c r="C79" s="101">
        <f>[1]ORDEN!HL76</f>
        <v>0</v>
      </c>
      <c r="D79" s="101">
        <f>[1]ORDEN!HM76</f>
        <v>0</v>
      </c>
      <c r="E79" s="34">
        <f t="shared" si="1"/>
        <v>0</v>
      </c>
    </row>
    <row r="80" spans="1:5" ht="15.75" x14ac:dyDescent="0.2">
      <c r="A80" s="4">
        <v>75</v>
      </c>
      <c r="B80" s="3" t="s">
        <v>220</v>
      </c>
      <c r="C80" s="101">
        <f>[1]ORDEN!HL77</f>
        <v>3</v>
      </c>
      <c r="D80" s="101">
        <f>[1]ORDEN!HM77</f>
        <v>3</v>
      </c>
      <c r="E80" s="34">
        <f t="shared" si="1"/>
        <v>100</v>
      </c>
    </row>
    <row r="81" spans="1:5" ht="15.75" x14ac:dyDescent="0.2">
      <c r="A81" s="4">
        <v>76</v>
      </c>
      <c r="B81" s="2" t="s">
        <v>221</v>
      </c>
      <c r="C81" s="101">
        <f>[1]ORDEN!HL78</f>
        <v>0</v>
      </c>
      <c r="D81" s="101">
        <f>[1]ORDEN!HM78</f>
        <v>0</v>
      </c>
      <c r="E81" s="34">
        <f t="shared" si="1"/>
        <v>0</v>
      </c>
    </row>
    <row r="82" spans="1:5" ht="15.75" x14ac:dyDescent="0.2">
      <c r="A82" s="4">
        <v>77</v>
      </c>
      <c r="B82" s="2" t="s">
        <v>222</v>
      </c>
      <c r="C82" s="101">
        <f>[1]ORDEN!HL79</f>
        <v>4</v>
      </c>
      <c r="D82" s="101">
        <f>[1]ORDEN!HM79</f>
        <v>4</v>
      </c>
      <c r="E82" s="34">
        <f t="shared" si="1"/>
        <v>100</v>
      </c>
    </row>
    <row r="83" spans="1:5" ht="16.5" thickBot="1" x14ac:dyDescent="0.25">
      <c r="A83" s="4">
        <v>78</v>
      </c>
      <c r="B83" s="2" t="s">
        <v>223</v>
      </c>
      <c r="C83" s="102">
        <f>[1]ORDEN!HL80</f>
        <v>0</v>
      </c>
      <c r="D83" s="102">
        <f>[1]ORDEN!HM80</f>
        <v>0</v>
      </c>
      <c r="E83" s="34">
        <f t="shared" si="1"/>
        <v>0</v>
      </c>
    </row>
    <row r="84" spans="1:5" ht="17.25" thickTop="1" thickBot="1" x14ac:dyDescent="0.25">
      <c r="A84" s="253" t="s">
        <v>6</v>
      </c>
      <c r="B84" s="254"/>
      <c r="C84" s="32">
        <f>SUM(C6:C83)</f>
        <v>2815</v>
      </c>
      <c r="D84" s="32">
        <f>SUM(D6:D83)</f>
        <v>2326</v>
      </c>
      <c r="E84" s="16">
        <f t="shared" ref="E84" si="2">+C84/D84*100</f>
        <v>121.02321582115219</v>
      </c>
    </row>
    <row r="85" spans="1:5" ht="21" customHeight="1" thickTop="1" x14ac:dyDescent="0.2">
      <c r="A85" s="251" t="s">
        <v>224</v>
      </c>
      <c r="B85" s="251"/>
      <c r="C85" s="251"/>
      <c r="D85" s="251"/>
      <c r="E85" s="251"/>
    </row>
    <row r="86" spans="1:5" x14ac:dyDescent="0.2">
      <c r="A86" s="66"/>
    </row>
  </sheetData>
  <mergeCells count="6">
    <mergeCell ref="A85:E85"/>
    <mergeCell ref="A1:E1"/>
    <mergeCell ref="C4:E4"/>
    <mergeCell ref="A84:B84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view="pageBreakPreview" zoomScale="90" zoomScaleNormal="100" zoomScaleSheetLayoutView="90" workbookViewId="0">
      <selection activeCell="G5" sqref="G5"/>
    </sheetView>
  </sheetViews>
  <sheetFormatPr baseColWidth="10" defaultRowHeight="12.75" x14ac:dyDescent="0.2"/>
  <cols>
    <col min="1" max="1" width="6.5703125" customWidth="1"/>
    <col min="2" max="2" width="58.28515625" customWidth="1"/>
    <col min="3" max="3" width="19" customWidth="1"/>
    <col min="4" max="4" width="15.5703125" bestFit="1" customWidth="1"/>
    <col min="5" max="5" width="11.5703125" customWidth="1"/>
  </cols>
  <sheetData>
    <row r="1" spans="1:5" ht="18" customHeight="1" x14ac:dyDescent="0.2">
      <c r="A1" s="262" t="s">
        <v>233</v>
      </c>
      <c r="B1" s="262"/>
      <c r="C1" s="262"/>
      <c r="D1" s="262"/>
      <c r="E1" s="262"/>
    </row>
    <row r="3" spans="1:5" ht="16.5" thickBot="1" x14ac:dyDescent="0.25">
      <c r="D3" s="11"/>
      <c r="E3" s="31" t="s">
        <v>297</v>
      </c>
    </row>
    <row r="4" spans="1:5" ht="16.5" customHeight="1" thickTop="1" thickBot="1" x14ac:dyDescent="0.3">
      <c r="A4" s="257" t="s">
        <v>8</v>
      </c>
      <c r="B4" s="256" t="s">
        <v>67</v>
      </c>
      <c r="C4" s="282">
        <v>2011</v>
      </c>
      <c r="D4" s="282"/>
      <c r="E4" s="282"/>
    </row>
    <row r="5" spans="1:5" ht="60" customHeight="1" thickTop="1" thickBot="1" x14ac:dyDescent="0.25">
      <c r="A5" s="257"/>
      <c r="B5" s="256"/>
      <c r="C5" s="40" t="s">
        <v>74</v>
      </c>
      <c r="D5" s="40" t="s">
        <v>75</v>
      </c>
      <c r="E5" s="40" t="s">
        <v>10</v>
      </c>
    </row>
    <row r="6" spans="1:5" ht="16.5" thickTop="1" x14ac:dyDescent="0.2">
      <c r="A6" s="7">
        <v>1</v>
      </c>
      <c r="B6" s="42" t="s">
        <v>11</v>
      </c>
      <c r="C6" s="36">
        <f>[1]ORDEN!HO3</f>
        <v>9</v>
      </c>
      <c r="D6" s="36">
        <f>[1]ORDEN!HP3</f>
        <v>9</v>
      </c>
      <c r="E6" s="34">
        <f t="shared" ref="E6:E75" si="0">IFERROR(C6/D6*100,0)</f>
        <v>100</v>
      </c>
    </row>
    <row r="7" spans="1:5" ht="15.75" x14ac:dyDescent="0.2">
      <c r="A7" s="4">
        <v>2</v>
      </c>
      <c r="B7" s="2" t="s">
        <v>64</v>
      </c>
      <c r="C7" s="37">
        <f>[1]ORDEN!HO4</f>
        <v>1</v>
      </c>
      <c r="D7" s="37">
        <f>[1]ORDEN!HP4</f>
        <v>1</v>
      </c>
      <c r="E7" s="34">
        <f t="shared" si="0"/>
        <v>100</v>
      </c>
    </row>
    <row r="8" spans="1:5" ht="15.75" x14ac:dyDescent="0.2">
      <c r="A8" s="4">
        <v>3</v>
      </c>
      <c r="B8" s="2" t="s">
        <v>12</v>
      </c>
      <c r="C8" s="37">
        <f>[1]ORDEN!HO5</f>
        <v>24</v>
      </c>
      <c r="D8" s="37">
        <f>[1]ORDEN!HP5</f>
        <v>10</v>
      </c>
      <c r="E8" s="34">
        <f t="shared" si="0"/>
        <v>240</v>
      </c>
    </row>
    <row r="9" spans="1:5" ht="15.75" x14ac:dyDescent="0.2">
      <c r="A9" s="4">
        <v>4</v>
      </c>
      <c r="B9" s="2" t="s">
        <v>62</v>
      </c>
      <c r="C9" s="37">
        <f>[1]ORDEN!HO6</f>
        <v>1</v>
      </c>
      <c r="D9" s="37">
        <f>[1]ORDEN!HP6</f>
        <v>2</v>
      </c>
      <c r="E9" s="34">
        <f t="shared" si="0"/>
        <v>50</v>
      </c>
    </row>
    <row r="10" spans="1:5" ht="15.75" x14ac:dyDescent="0.2">
      <c r="A10" s="4">
        <v>5</v>
      </c>
      <c r="B10" s="2" t="s">
        <v>13</v>
      </c>
      <c r="C10" s="37">
        <f>[1]ORDEN!HO7</f>
        <v>10826</v>
      </c>
      <c r="D10" s="37">
        <f>[1]ORDEN!HP7</f>
        <v>6200</v>
      </c>
      <c r="E10" s="34">
        <f t="shared" si="0"/>
        <v>174.61290322580646</v>
      </c>
    </row>
    <row r="11" spans="1:5" ht="15.75" x14ac:dyDescent="0.2">
      <c r="A11" s="4">
        <v>6</v>
      </c>
      <c r="B11" s="2" t="s">
        <v>14</v>
      </c>
      <c r="C11" s="37">
        <f>[1]ORDEN!HO8</f>
        <v>0</v>
      </c>
      <c r="D11" s="37">
        <f>[1]ORDEN!HP8</f>
        <v>0</v>
      </c>
      <c r="E11" s="34">
        <f t="shared" si="0"/>
        <v>0</v>
      </c>
    </row>
    <row r="12" spans="1:5" ht="15.75" x14ac:dyDescent="0.2">
      <c r="A12" s="4">
        <v>7</v>
      </c>
      <c r="B12" s="2" t="s">
        <v>1</v>
      </c>
      <c r="C12" s="37">
        <f>[1]ORDEN!HO9</f>
        <v>4</v>
      </c>
      <c r="D12" s="37">
        <f>[1]ORDEN!HP9</f>
        <v>4</v>
      </c>
      <c r="E12" s="34">
        <f t="shared" si="0"/>
        <v>100</v>
      </c>
    </row>
    <row r="13" spans="1:5" ht="15.75" x14ac:dyDescent="0.2">
      <c r="A13" s="4">
        <v>8</v>
      </c>
      <c r="B13" s="2" t="s">
        <v>15</v>
      </c>
      <c r="C13" s="37">
        <f>[1]ORDEN!HO10</f>
        <v>13</v>
      </c>
      <c r="D13" s="37">
        <f>[1]ORDEN!HP10</f>
        <v>13</v>
      </c>
      <c r="E13" s="34">
        <f t="shared" si="0"/>
        <v>100</v>
      </c>
    </row>
    <row r="14" spans="1:5" ht="15.75" x14ac:dyDescent="0.2">
      <c r="A14" s="4">
        <v>9</v>
      </c>
      <c r="B14" s="2" t="s">
        <v>32</v>
      </c>
      <c r="C14" s="37">
        <f>[1]ORDEN!HO11</f>
        <v>0</v>
      </c>
      <c r="D14" s="37">
        <f>[1]ORDEN!HP11</f>
        <v>0</v>
      </c>
      <c r="E14" s="34">
        <f t="shared" si="0"/>
        <v>0</v>
      </c>
    </row>
    <row r="15" spans="1:5" ht="15.75" x14ac:dyDescent="0.2">
      <c r="A15" s="4">
        <v>10</v>
      </c>
      <c r="B15" s="2" t="s">
        <v>33</v>
      </c>
      <c r="C15" s="37">
        <f>[1]ORDEN!HO12</f>
        <v>31</v>
      </c>
      <c r="D15" s="37">
        <f>[1]ORDEN!HP12</f>
        <v>20</v>
      </c>
      <c r="E15" s="34">
        <f t="shared" si="0"/>
        <v>155</v>
      </c>
    </row>
    <row r="16" spans="1:5" ht="15.75" x14ac:dyDescent="0.2">
      <c r="A16" s="4">
        <v>11</v>
      </c>
      <c r="B16" s="2" t="s">
        <v>63</v>
      </c>
      <c r="C16" s="37">
        <f>[1]ORDEN!HO13</f>
        <v>1</v>
      </c>
      <c r="D16" s="37">
        <f>[1]ORDEN!HP13</f>
        <v>1</v>
      </c>
      <c r="E16" s="34">
        <f t="shared" si="0"/>
        <v>100</v>
      </c>
    </row>
    <row r="17" spans="1:5" ht="15.75" x14ac:dyDescent="0.2">
      <c r="A17" s="4">
        <v>12</v>
      </c>
      <c r="B17" s="2" t="s">
        <v>25</v>
      </c>
      <c r="C17" s="37">
        <f>[1]ORDEN!HO14</f>
        <v>51</v>
      </c>
      <c r="D17" s="37">
        <f>[1]ORDEN!HP14</f>
        <v>9</v>
      </c>
      <c r="E17" s="34">
        <f t="shared" si="0"/>
        <v>566.66666666666674</v>
      </c>
    </row>
    <row r="18" spans="1:5" ht="15.75" x14ac:dyDescent="0.2">
      <c r="A18" s="4">
        <v>13</v>
      </c>
      <c r="B18" s="2" t="s">
        <v>65</v>
      </c>
      <c r="C18" s="37">
        <f>[1]ORDEN!HO15</f>
        <v>4</v>
      </c>
      <c r="D18" s="37">
        <f>[1]ORDEN!HP15</f>
        <v>4</v>
      </c>
      <c r="E18" s="34">
        <f t="shared" si="0"/>
        <v>100</v>
      </c>
    </row>
    <row r="19" spans="1:5" ht="15.75" x14ac:dyDescent="0.2">
      <c r="A19" s="4">
        <v>14</v>
      </c>
      <c r="B19" s="2" t="s">
        <v>34</v>
      </c>
      <c r="C19" s="37">
        <f>[1]ORDEN!HO16</f>
        <v>4</v>
      </c>
      <c r="D19" s="37">
        <f>[1]ORDEN!HP16</f>
        <v>6</v>
      </c>
      <c r="E19" s="34">
        <f t="shared" si="0"/>
        <v>66.666666666666657</v>
      </c>
    </row>
    <row r="20" spans="1:5" ht="15.75" x14ac:dyDescent="0.2">
      <c r="A20" s="4">
        <v>15</v>
      </c>
      <c r="B20" s="2" t="s">
        <v>26</v>
      </c>
      <c r="C20" s="37">
        <f>[1]ORDEN!HO17</f>
        <v>2</v>
      </c>
      <c r="D20" s="37">
        <f>[1]ORDEN!HP17</f>
        <v>2</v>
      </c>
      <c r="E20" s="34">
        <f t="shared" si="0"/>
        <v>100</v>
      </c>
    </row>
    <row r="21" spans="1:5" ht="15.75" x14ac:dyDescent="0.2">
      <c r="A21" s="4">
        <v>16</v>
      </c>
      <c r="B21" s="2" t="s">
        <v>35</v>
      </c>
      <c r="C21" s="37">
        <f>[1]ORDEN!HO18</f>
        <v>4</v>
      </c>
      <c r="D21" s="37">
        <f>[1]ORDEN!HP18</f>
        <v>6</v>
      </c>
      <c r="E21" s="34">
        <f t="shared" si="0"/>
        <v>66.666666666666657</v>
      </c>
    </row>
    <row r="22" spans="1:5" ht="15.75" x14ac:dyDescent="0.2">
      <c r="A22" s="4">
        <v>17</v>
      </c>
      <c r="B22" s="3" t="s">
        <v>28</v>
      </c>
      <c r="C22" s="37">
        <f>[1]ORDEN!HO19</f>
        <v>3</v>
      </c>
      <c r="D22" s="37">
        <f>[1]ORDEN!HP19</f>
        <v>3</v>
      </c>
      <c r="E22" s="34">
        <f t="shared" si="0"/>
        <v>100</v>
      </c>
    </row>
    <row r="23" spans="1:5" ht="15.75" x14ac:dyDescent="0.2">
      <c r="A23" s="4">
        <v>18</v>
      </c>
      <c r="B23" s="2" t="s">
        <v>29</v>
      </c>
      <c r="C23" s="37">
        <f>[1]ORDEN!HO20</f>
        <v>0</v>
      </c>
      <c r="D23" s="37">
        <f>[1]ORDEN!HP20</f>
        <v>0</v>
      </c>
      <c r="E23" s="34">
        <f t="shared" si="0"/>
        <v>0</v>
      </c>
    </row>
    <row r="24" spans="1:5" ht="15.75" x14ac:dyDescent="0.2">
      <c r="A24" s="4">
        <v>19</v>
      </c>
      <c r="B24" s="2" t="s">
        <v>24</v>
      </c>
      <c r="C24" s="37">
        <f>[1]ORDEN!HO21</f>
        <v>0</v>
      </c>
      <c r="D24" s="37">
        <f>[1]ORDEN!HP21</f>
        <v>0</v>
      </c>
      <c r="E24" s="34">
        <f t="shared" si="0"/>
        <v>0</v>
      </c>
    </row>
    <row r="25" spans="1:5" ht="15.75" x14ac:dyDescent="0.2">
      <c r="A25" s="4">
        <v>20</v>
      </c>
      <c r="B25" s="2" t="s">
        <v>66</v>
      </c>
      <c r="C25" s="37">
        <f>[1]ORDEN!HO22</f>
        <v>0</v>
      </c>
      <c r="D25" s="37">
        <f>[1]ORDEN!HP22</f>
        <v>0</v>
      </c>
      <c r="E25" s="34">
        <f t="shared" si="0"/>
        <v>0</v>
      </c>
    </row>
    <row r="26" spans="1:5" ht="15.75" x14ac:dyDescent="0.2">
      <c r="A26" s="4">
        <v>21</v>
      </c>
      <c r="B26" s="3" t="s">
        <v>31</v>
      </c>
      <c r="C26" s="37">
        <f>[1]ORDEN!HO23</f>
        <v>3</v>
      </c>
      <c r="D26" s="37">
        <f>[1]ORDEN!HP23</f>
        <v>3</v>
      </c>
      <c r="E26" s="34">
        <f t="shared" si="0"/>
        <v>100</v>
      </c>
    </row>
    <row r="27" spans="1:5" ht="15.75" x14ac:dyDescent="0.2">
      <c r="A27" s="4">
        <v>22</v>
      </c>
      <c r="B27" s="3" t="s">
        <v>9</v>
      </c>
      <c r="C27" s="37">
        <f>[1]ORDEN!HO24</f>
        <v>7</v>
      </c>
      <c r="D27" s="37">
        <f>[1]ORDEN!HP24</f>
        <v>5</v>
      </c>
      <c r="E27" s="34">
        <f t="shared" si="0"/>
        <v>140</v>
      </c>
    </row>
    <row r="28" spans="1:5" ht="15.75" x14ac:dyDescent="0.2">
      <c r="A28" s="4">
        <v>23</v>
      </c>
      <c r="B28" s="3" t="s">
        <v>36</v>
      </c>
      <c r="C28" s="37">
        <f>[1]ORDEN!HO25</f>
        <v>4</v>
      </c>
      <c r="D28" s="37">
        <f>[1]ORDEN!HP25</f>
        <v>4</v>
      </c>
      <c r="E28" s="34">
        <f t="shared" si="0"/>
        <v>100</v>
      </c>
    </row>
    <row r="29" spans="1:5" ht="15.75" x14ac:dyDescent="0.2">
      <c r="A29" s="4">
        <v>24</v>
      </c>
      <c r="B29" s="3" t="s">
        <v>37</v>
      </c>
      <c r="C29" s="37">
        <f>[1]ORDEN!HO26</f>
        <v>88</v>
      </c>
      <c r="D29" s="37">
        <f>[1]ORDEN!HP26</f>
        <v>53</v>
      </c>
      <c r="E29" s="34">
        <f t="shared" si="0"/>
        <v>166.03773584905662</v>
      </c>
    </row>
    <row r="30" spans="1:5" ht="15.75" x14ac:dyDescent="0.2">
      <c r="A30" s="4">
        <v>25</v>
      </c>
      <c r="B30" s="3" t="s">
        <v>38</v>
      </c>
      <c r="C30" s="37">
        <f>[1]ORDEN!HO27</f>
        <v>0</v>
      </c>
      <c r="D30" s="37">
        <f>[1]ORDEN!HP27</f>
        <v>0</v>
      </c>
      <c r="E30" s="34">
        <f t="shared" si="0"/>
        <v>0</v>
      </c>
    </row>
    <row r="31" spans="1:5" ht="15.75" x14ac:dyDescent="0.2">
      <c r="A31" s="4">
        <v>26</v>
      </c>
      <c r="B31" s="3" t="s">
        <v>39</v>
      </c>
      <c r="C31" s="37">
        <f>[1]ORDEN!HO28</f>
        <v>1</v>
      </c>
      <c r="D31" s="37">
        <f>[1]ORDEN!HP28</f>
        <v>2</v>
      </c>
      <c r="E31" s="34">
        <f t="shared" si="0"/>
        <v>50</v>
      </c>
    </row>
    <row r="32" spans="1:5" ht="15.75" x14ac:dyDescent="0.2">
      <c r="A32" s="4">
        <v>27</v>
      </c>
      <c r="B32" s="3" t="s">
        <v>40</v>
      </c>
      <c r="C32" s="37">
        <f>[1]ORDEN!HO29</f>
        <v>7</v>
      </c>
      <c r="D32" s="37">
        <f>[1]ORDEN!HP29</f>
        <v>7</v>
      </c>
      <c r="E32" s="34">
        <f t="shared" si="0"/>
        <v>100</v>
      </c>
    </row>
    <row r="33" spans="1:5" ht="15.75" x14ac:dyDescent="0.2">
      <c r="A33" s="4">
        <v>28</v>
      </c>
      <c r="B33" s="3" t="s">
        <v>3</v>
      </c>
      <c r="C33" s="37">
        <f>[1]ORDEN!HO30</f>
        <v>2</v>
      </c>
      <c r="D33" s="37">
        <f>[1]ORDEN!HP30</f>
        <v>2</v>
      </c>
      <c r="E33" s="34">
        <f t="shared" si="0"/>
        <v>100</v>
      </c>
    </row>
    <row r="34" spans="1:5" ht="15.75" x14ac:dyDescent="0.2">
      <c r="A34" s="4">
        <v>29</v>
      </c>
      <c r="B34" s="3" t="s">
        <v>2</v>
      </c>
      <c r="C34" s="37">
        <f>[1]ORDEN!HO31</f>
        <v>6</v>
      </c>
      <c r="D34" s="37">
        <f>[1]ORDEN!HP31</f>
        <v>6</v>
      </c>
      <c r="E34" s="34">
        <f t="shared" si="0"/>
        <v>100</v>
      </c>
    </row>
    <row r="35" spans="1:5" ht="15.75" x14ac:dyDescent="0.2">
      <c r="A35" s="4">
        <v>30</v>
      </c>
      <c r="B35" s="3" t="s">
        <v>41</v>
      </c>
      <c r="C35" s="37">
        <f>[1]ORDEN!HO32</f>
        <v>10</v>
      </c>
      <c r="D35" s="37">
        <f>[1]ORDEN!HP32</f>
        <v>11</v>
      </c>
      <c r="E35" s="34">
        <f t="shared" si="0"/>
        <v>90.909090909090907</v>
      </c>
    </row>
    <row r="36" spans="1:5" ht="15.75" x14ac:dyDescent="0.2">
      <c r="A36" s="4">
        <v>31</v>
      </c>
      <c r="B36" s="3" t="s">
        <v>42</v>
      </c>
      <c r="C36" s="37">
        <f>[1]ORDEN!HO33</f>
        <v>6</v>
      </c>
      <c r="D36" s="37">
        <f>[1]ORDEN!HP33</f>
        <v>6</v>
      </c>
      <c r="E36" s="34">
        <f t="shared" si="0"/>
        <v>100</v>
      </c>
    </row>
    <row r="37" spans="1:5" ht="15.75" x14ac:dyDescent="0.2">
      <c r="A37" s="4">
        <v>32</v>
      </c>
      <c r="B37" s="3" t="s">
        <v>27</v>
      </c>
      <c r="C37" s="37">
        <f>[1]ORDEN!HO34</f>
        <v>13</v>
      </c>
      <c r="D37" s="37">
        <f>[1]ORDEN!HP34</f>
        <v>13</v>
      </c>
      <c r="E37" s="34">
        <f t="shared" si="0"/>
        <v>100</v>
      </c>
    </row>
    <row r="38" spans="1:5" ht="15.75" x14ac:dyDescent="0.2">
      <c r="A38" s="4">
        <v>33</v>
      </c>
      <c r="B38" s="3" t="s">
        <v>60</v>
      </c>
      <c r="C38" s="37">
        <f>[1]ORDEN!HO35</f>
        <v>15</v>
      </c>
      <c r="D38" s="37">
        <f>[1]ORDEN!HP35</f>
        <v>10</v>
      </c>
      <c r="E38" s="34">
        <f t="shared" si="0"/>
        <v>150</v>
      </c>
    </row>
    <row r="39" spans="1:5" ht="15.75" x14ac:dyDescent="0.2">
      <c r="A39" s="4">
        <v>34</v>
      </c>
      <c r="B39" s="3" t="s">
        <v>43</v>
      </c>
      <c r="C39" s="37">
        <f>[1]ORDEN!HO36</f>
        <v>87</v>
      </c>
      <c r="D39" s="37">
        <f>[1]ORDEN!HP36</f>
        <v>50</v>
      </c>
      <c r="E39" s="34">
        <f t="shared" si="0"/>
        <v>174</v>
      </c>
    </row>
    <row r="40" spans="1:5" ht="15.75" x14ac:dyDescent="0.2">
      <c r="A40" s="4">
        <v>35</v>
      </c>
      <c r="B40" s="3" t="s">
        <v>44</v>
      </c>
      <c r="C40" s="37">
        <f>[1]ORDEN!HO37</f>
        <v>0</v>
      </c>
      <c r="D40" s="37">
        <f>[1]ORDEN!HP37</f>
        <v>0</v>
      </c>
      <c r="E40" s="34">
        <f t="shared" si="0"/>
        <v>0</v>
      </c>
    </row>
    <row r="41" spans="1:5" ht="15.75" x14ac:dyDescent="0.2">
      <c r="A41" s="4">
        <v>36</v>
      </c>
      <c r="B41" s="3" t="s">
        <v>45</v>
      </c>
      <c r="C41" s="37">
        <f>[1]ORDEN!HO38</f>
        <v>0</v>
      </c>
      <c r="D41" s="37">
        <f>[1]ORDEN!HP38</f>
        <v>0</v>
      </c>
      <c r="E41" s="34">
        <f t="shared" si="0"/>
        <v>0</v>
      </c>
    </row>
    <row r="42" spans="1:5" ht="15.75" x14ac:dyDescent="0.2">
      <c r="A42" s="4">
        <v>37</v>
      </c>
      <c r="B42" s="3" t="s">
        <v>4</v>
      </c>
      <c r="C42" s="37">
        <f>[1]ORDEN!HO39</f>
        <v>9</v>
      </c>
      <c r="D42" s="37">
        <f>[1]ORDEN!HP39</f>
        <v>9</v>
      </c>
      <c r="E42" s="34">
        <f t="shared" si="0"/>
        <v>100</v>
      </c>
    </row>
    <row r="43" spans="1:5" ht="15.75" x14ac:dyDescent="0.2">
      <c r="A43" s="4">
        <v>38</v>
      </c>
      <c r="B43" s="3" t="s">
        <v>46</v>
      </c>
      <c r="C43" s="37">
        <f>[1]ORDEN!HO40</f>
        <v>18</v>
      </c>
      <c r="D43" s="37">
        <f>[1]ORDEN!HP40</f>
        <v>9</v>
      </c>
      <c r="E43" s="34">
        <f t="shared" si="0"/>
        <v>200</v>
      </c>
    </row>
    <row r="44" spans="1:5" ht="15.75" x14ac:dyDescent="0.2">
      <c r="A44" s="4">
        <v>39</v>
      </c>
      <c r="B44" s="2" t="s">
        <v>22</v>
      </c>
      <c r="C44" s="37">
        <f>[1]ORDEN!HO41</f>
        <v>4</v>
      </c>
      <c r="D44" s="37">
        <f>[1]ORDEN!HP41</f>
        <v>4</v>
      </c>
      <c r="E44" s="34">
        <f t="shared" si="0"/>
        <v>100</v>
      </c>
    </row>
    <row r="45" spans="1:5" ht="15.75" x14ac:dyDescent="0.2">
      <c r="A45" s="4">
        <v>40</v>
      </c>
      <c r="B45" s="2" t="s">
        <v>47</v>
      </c>
      <c r="C45" s="37">
        <f>[1]ORDEN!HO42</f>
        <v>14</v>
      </c>
      <c r="D45" s="37">
        <f>[1]ORDEN!HP42</f>
        <v>3</v>
      </c>
      <c r="E45" s="34">
        <f t="shared" si="0"/>
        <v>466.66666666666669</v>
      </c>
    </row>
    <row r="46" spans="1:5" ht="15.75" x14ac:dyDescent="0.2">
      <c r="A46" s="4">
        <v>41</v>
      </c>
      <c r="B46" s="2" t="s">
        <v>68</v>
      </c>
      <c r="C46" s="37">
        <f>[1]ORDEN!HO43</f>
        <v>4</v>
      </c>
      <c r="D46" s="37">
        <f>[1]ORDEN!HP43</f>
        <v>2</v>
      </c>
      <c r="E46" s="34">
        <f t="shared" si="0"/>
        <v>200</v>
      </c>
    </row>
    <row r="47" spans="1:5" ht="15.75" x14ac:dyDescent="0.2">
      <c r="A47" s="4">
        <v>42</v>
      </c>
      <c r="B47" s="2" t="s">
        <v>30</v>
      </c>
      <c r="C47" s="37">
        <f>[1]ORDEN!HO44</f>
        <v>2</v>
      </c>
      <c r="D47" s="37">
        <f>[1]ORDEN!HP44</f>
        <v>2</v>
      </c>
      <c r="E47" s="34">
        <f t="shared" si="0"/>
        <v>100</v>
      </c>
    </row>
    <row r="48" spans="1:5" ht="15.75" x14ac:dyDescent="0.2">
      <c r="A48" s="4">
        <v>43</v>
      </c>
      <c r="B48" s="2" t="s">
        <v>48</v>
      </c>
      <c r="C48" s="37">
        <f>[1]ORDEN!HO45</f>
        <v>2</v>
      </c>
      <c r="D48" s="37">
        <f>[1]ORDEN!HP45</f>
        <v>1</v>
      </c>
      <c r="E48" s="34">
        <f t="shared" si="0"/>
        <v>200</v>
      </c>
    </row>
    <row r="49" spans="1:5" ht="15.75" x14ac:dyDescent="0.2">
      <c r="A49" s="4">
        <v>44</v>
      </c>
      <c r="B49" s="2" t="s">
        <v>5</v>
      </c>
      <c r="C49" s="37">
        <f>[1]ORDEN!HO46</f>
        <v>0</v>
      </c>
      <c r="D49" s="37">
        <f>[1]ORDEN!HP46</f>
        <v>0</v>
      </c>
      <c r="E49" s="34">
        <f t="shared" si="0"/>
        <v>0</v>
      </c>
    </row>
    <row r="50" spans="1:5" ht="15.75" x14ac:dyDescent="0.2">
      <c r="A50" s="4">
        <v>45</v>
      </c>
      <c r="B50" s="2" t="s">
        <v>49</v>
      </c>
      <c r="C50" s="37">
        <f>[1]ORDEN!HO47</f>
        <v>9</v>
      </c>
      <c r="D50" s="37">
        <f>[1]ORDEN!HP47</f>
        <v>5</v>
      </c>
      <c r="E50" s="34">
        <f t="shared" si="0"/>
        <v>180</v>
      </c>
    </row>
    <row r="51" spans="1:5" ht="15.75" x14ac:dyDescent="0.2">
      <c r="A51" s="4">
        <v>46</v>
      </c>
      <c r="B51" s="2" t="s">
        <v>23</v>
      </c>
      <c r="C51" s="37">
        <f>[1]ORDEN!HO48</f>
        <v>1</v>
      </c>
      <c r="D51" s="37">
        <f>[1]ORDEN!HP48</f>
        <v>1</v>
      </c>
      <c r="E51" s="34">
        <f t="shared" si="0"/>
        <v>100</v>
      </c>
    </row>
    <row r="52" spans="1:5" ht="15.75" x14ac:dyDescent="0.2">
      <c r="A52" s="4">
        <v>47</v>
      </c>
      <c r="B52" s="2" t="s">
        <v>50</v>
      </c>
      <c r="C52" s="37">
        <f>[1]ORDEN!HO49</f>
        <v>1</v>
      </c>
      <c r="D52" s="37">
        <f>[1]ORDEN!HP49</f>
        <v>1</v>
      </c>
      <c r="E52" s="34">
        <f t="shared" si="0"/>
        <v>100</v>
      </c>
    </row>
    <row r="53" spans="1:5" ht="15.75" x14ac:dyDescent="0.2">
      <c r="A53" s="4">
        <v>48</v>
      </c>
      <c r="B53" s="3" t="s">
        <v>0</v>
      </c>
      <c r="C53" s="37">
        <f>[1]ORDEN!HO50</f>
        <v>32</v>
      </c>
      <c r="D53" s="37">
        <f>[1]ORDEN!HP50</f>
        <v>10</v>
      </c>
      <c r="E53" s="34">
        <f t="shared" si="0"/>
        <v>320</v>
      </c>
    </row>
    <row r="54" spans="1:5" ht="15.75" x14ac:dyDescent="0.2">
      <c r="A54" s="4">
        <v>49</v>
      </c>
      <c r="B54" s="3" t="s">
        <v>51</v>
      </c>
      <c r="C54" s="37">
        <f>[1]ORDEN!HO51</f>
        <v>0</v>
      </c>
      <c r="D54" s="37">
        <f>[1]ORDEN!HP51</f>
        <v>3</v>
      </c>
      <c r="E54" s="34">
        <f t="shared" si="0"/>
        <v>0</v>
      </c>
    </row>
    <row r="55" spans="1:5" ht="15.75" x14ac:dyDescent="0.2">
      <c r="A55" s="4">
        <v>50</v>
      </c>
      <c r="B55" s="3" t="s">
        <v>59</v>
      </c>
      <c r="C55" s="37">
        <f>[1]ORDEN!HO52</f>
        <v>4</v>
      </c>
      <c r="D55" s="37">
        <f>[1]ORDEN!HP52</f>
        <v>4</v>
      </c>
      <c r="E55" s="34">
        <f t="shared" si="0"/>
        <v>100</v>
      </c>
    </row>
    <row r="56" spans="1:5" ht="15.75" x14ac:dyDescent="0.2">
      <c r="A56" s="4">
        <v>51</v>
      </c>
      <c r="B56" s="3" t="s">
        <v>52</v>
      </c>
      <c r="C56" s="37">
        <f>[1]ORDEN!HO53</f>
        <v>4</v>
      </c>
      <c r="D56" s="37">
        <f>[1]ORDEN!HP53</f>
        <v>6</v>
      </c>
      <c r="E56" s="34">
        <f t="shared" si="0"/>
        <v>66.666666666666657</v>
      </c>
    </row>
    <row r="57" spans="1:5" ht="15.75" x14ac:dyDescent="0.2">
      <c r="A57" s="4">
        <v>52</v>
      </c>
      <c r="B57" s="3" t="s">
        <v>7</v>
      </c>
      <c r="C57" s="37">
        <f>[1]ORDEN!HO54</f>
        <v>12</v>
      </c>
      <c r="D57" s="37">
        <f>[1]ORDEN!HP54</f>
        <v>12</v>
      </c>
      <c r="E57" s="34">
        <f t="shared" si="0"/>
        <v>100</v>
      </c>
    </row>
    <row r="58" spans="1:5" ht="15.75" x14ac:dyDescent="0.2">
      <c r="A58" s="4">
        <v>53</v>
      </c>
      <c r="B58" s="3" t="s">
        <v>53</v>
      </c>
      <c r="C58" s="37">
        <f>[1]ORDEN!HO55</f>
        <v>5</v>
      </c>
      <c r="D58" s="37">
        <f>[1]ORDEN!HP55</f>
        <v>5</v>
      </c>
      <c r="E58" s="34">
        <f t="shared" si="0"/>
        <v>100</v>
      </c>
    </row>
    <row r="59" spans="1:5" ht="15.75" x14ac:dyDescent="0.2">
      <c r="A59" s="4">
        <v>54</v>
      </c>
      <c r="B59" s="3" t="s">
        <v>161</v>
      </c>
      <c r="C59" s="37">
        <f>[1]ORDEN!HO56</f>
        <v>2</v>
      </c>
      <c r="D59" s="37">
        <f>[1]ORDEN!HP56</f>
        <v>74</v>
      </c>
      <c r="E59" s="34">
        <f t="shared" si="0"/>
        <v>2.7027027027027026</v>
      </c>
    </row>
    <row r="60" spans="1:5" ht="15.75" x14ac:dyDescent="0.2">
      <c r="A60" s="4" t="s">
        <v>19</v>
      </c>
      <c r="B60" s="3" t="s">
        <v>16</v>
      </c>
      <c r="C60" s="37">
        <f>[1]ORDEN!HO57</f>
        <v>9</v>
      </c>
      <c r="D60" s="37">
        <f>[1]ORDEN!HP57</f>
        <v>9</v>
      </c>
      <c r="E60" s="34">
        <f t="shared" si="0"/>
        <v>100</v>
      </c>
    </row>
    <row r="61" spans="1:5" ht="15.75" x14ac:dyDescent="0.2">
      <c r="A61" s="4" t="s">
        <v>20</v>
      </c>
      <c r="B61" s="3" t="s">
        <v>17</v>
      </c>
      <c r="C61" s="37">
        <f>[1]ORDEN!HO58</f>
        <v>31</v>
      </c>
      <c r="D61" s="37">
        <f>[1]ORDEN!HP58</f>
        <v>39</v>
      </c>
      <c r="E61" s="34">
        <f t="shared" si="0"/>
        <v>79.487179487179489</v>
      </c>
    </row>
    <row r="62" spans="1:5" ht="15.75" x14ac:dyDescent="0.2">
      <c r="A62" s="4" t="s">
        <v>21</v>
      </c>
      <c r="B62" s="3" t="s">
        <v>18</v>
      </c>
      <c r="C62" s="37">
        <f>[1]ORDEN!HO59</f>
        <v>0</v>
      </c>
      <c r="D62" s="37">
        <f>[1]ORDEN!HP59</f>
        <v>0</v>
      </c>
      <c r="E62" s="34">
        <f t="shared" si="0"/>
        <v>0</v>
      </c>
    </row>
    <row r="63" spans="1:5" ht="15.75" x14ac:dyDescent="0.2">
      <c r="A63" s="4" t="s">
        <v>54</v>
      </c>
      <c r="B63" s="3" t="s">
        <v>56</v>
      </c>
      <c r="C63" s="37">
        <f>[1]ORDEN!HO60</f>
        <v>2</v>
      </c>
      <c r="D63" s="37">
        <f>[1]ORDEN!HP60</f>
        <v>1</v>
      </c>
      <c r="E63" s="34">
        <f t="shared" si="0"/>
        <v>200</v>
      </c>
    </row>
    <row r="64" spans="1:5" ht="15.75" x14ac:dyDescent="0.2">
      <c r="A64" s="4" t="s">
        <v>55</v>
      </c>
      <c r="B64" s="3" t="s">
        <v>58</v>
      </c>
      <c r="C64" s="37">
        <f>[1]ORDEN!HO61</f>
        <v>1</v>
      </c>
      <c r="D64" s="37">
        <f>[1]ORDEN!HP61</f>
        <v>1</v>
      </c>
      <c r="E64" s="34">
        <f t="shared" si="0"/>
        <v>100</v>
      </c>
    </row>
    <row r="65" spans="1:5" ht="15.75" x14ac:dyDescent="0.2">
      <c r="A65" s="4">
        <v>60</v>
      </c>
      <c r="B65" s="3" t="s">
        <v>57</v>
      </c>
      <c r="C65" s="37">
        <f>[1]ORDEN!HO62</f>
        <v>6</v>
      </c>
      <c r="D65" s="37">
        <f>[1]ORDEN!HP62</f>
        <v>5</v>
      </c>
      <c r="E65" s="34">
        <f t="shared" si="0"/>
        <v>120</v>
      </c>
    </row>
    <row r="66" spans="1:5" ht="15.75" x14ac:dyDescent="0.2">
      <c r="A66" s="4">
        <v>61</v>
      </c>
      <c r="B66" s="3" t="s">
        <v>98</v>
      </c>
      <c r="C66" s="37">
        <f>[1]ORDEN!HO63</f>
        <v>8</v>
      </c>
      <c r="D66" s="37">
        <f>[1]ORDEN!HP63</f>
        <v>9</v>
      </c>
      <c r="E66" s="34">
        <f t="shared" si="0"/>
        <v>88.888888888888886</v>
      </c>
    </row>
    <row r="67" spans="1:5" ht="15.75" x14ac:dyDescent="0.2">
      <c r="A67" s="4">
        <v>62</v>
      </c>
      <c r="B67" s="3" t="s">
        <v>120</v>
      </c>
      <c r="C67" s="37">
        <f>[1]ORDEN!HO64</f>
        <v>3</v>
      </c>
      <c r="D67" s="37">
        <f>[1]ORDEN!HP64</f>
        <v>3</v>
      </c>
      <c r="E67" s="34">
        <f t="shared" si="0"/>
        <v>100</v>
      </c>
    </row>
    <row r="68" spans="1:5" ht="15.75" x14ac:dyDescent="0.2">
      <c r="A68" s="4">
        <v>63</v>
      </c>
      <c r="B68" s="3" t="s">
        <v>145</v>
      </c>
      <c r="C68" s="37">
        <f>[1]ORDEN!HO65</f>
        <v>4</v>
      </c>
      <c r="D68" s="37">
        <f>[1]ORDEN!HP65</f>
        <v>3</v>
      </c>
      <c r="E68" s="34">
        <f t="shared" si="0"/>
        <v>133.33333333333331</v>
      </c>
    </row>
    <row r="69" spans="1:5" ht="15.75" x14ac:dyDescent="0.2">
      <c r="A69" s="4">
        <v>64</v>
      </c>
      <c r="B69" s="3" t="s">
        <v>146</v>
      </c>
      <c r="C69" s="37">
        <f>[1]ORDEN!HO66</f>
        <v>0</v>
      </c>
      <c r="D69" s="37">
        <f>[1]ORDEN!HP66</f>
        <v>0</v>
      </c>
      <c r="E69" s="34">
        <f t="shared" si="0"/>
        <v>0</v>
      </c>
    </row>
    <row r="70" spans="1:5" ht="15.75" x14ac:dyDescent="0.2">
      <c r="A70" s="4">
        <v>65</v>
      </c>
      <c r="B70" s="3" t="s">
        <v>147</v>
      </c>
      <c r="C70" s="37">
        <f>[1]ORDEN!HO67</f>
        <v>4</v>
      </c>
      <c r="D70" s="37">
        <f>[1]ORDEN!HP67</f>
        <v>4</v>
      </c>
      <c r="E70" s="34">
        <f t="shared" si="0"/>
        <v>100</v>
      </c>
    </row>
    <row r="71" spans="1:5" ht="15.75" x14ac:dyDescent="0.2">
      <c r="A71" s="4">
        <v>66</v>
      </c>
      <c r="B71" s="3" t="s">
        <v>148</v>
      </c>
      <c r="C71" s="37">
        <f>[1]ORDEN!HO68</f>
        <v>5</v>
      </c>
      <c r="D71" s="37">
        <f>[1]ORDEN!HP68</f>
        <v>5</v>
      </c>
      <c r="E71" s="34">
        <f t="shared" si="0"/>
        <v>100</v>
      </c>
    </row>
    <row r="72" spans="1:5" ht="15.75" x14ac:dyDescent="0.2">
      <c r="A72" s="4">
        <v>67</v>
      </c>
      <c r="B72" s="3" t="s">
        <v>151</v>
      </c>
      <c r="C72" s="37">
        <f>[1]ORDEN!HO69</f>
        <v>0</v>
      </c>
      <c r="D72" s="37">
        <f>[1]ORDEN!HP69</f>
        <v>0</v>
      </c>
      <c r="E72" s="34">
        <f t="shared" si="0"/>
        <v>0</v>
      </c>
    </row>
    <row r="73" spans="1:5" ht="15.75" x14ac:dyDescent="0.2">
      <c r="A73" s="4">
        <v>68</v>
      </c>
      <c r="B73" s="3" t="s">
        <v>152</v>
      </c>
      <c r="C73" s="37">
        <f>[1]ORDEN!HO70</f>
        <v>2</v>
      </c>
      <c r="D73" s="37">
        <f>[1]ORDEN!HP70</f>
        <v>2</v>
      </c>
      <c r="E73" s="34">
        <f t="shared" si="0"/>
        <v>100</v>
      </c>
    </row>
    <row r="74" spans="1:5" ht="15.75" x14ac:dyDescent="0.2">
      <c r="A74" s="4">
        <v>69</v>
      </c>
      <c r="B74" s="3" t="s">
        <v>153</v>
      </c>
      <c r="C74" s="37">
        <f>[1]ORDEN!HO71</f>
        <v>1</v>
      </c>
      <c r="D74" s="37">
        <f>[1]ORDEN!HP71</f>
        <v>1</v>
      </c>
      <c r="E74" s="34">
        <f t="shared" si="0"/>
        <v>100</v>
      </c>
    </row>
    <row r="75" spans="1:5" ht="15.75" x14ac:dyDescent="0.2">
      <c r="A75" s="4">
        <v>70</v>
      </c>
      <c r="B75" s="3" t="s">
        <v>154</v>
      </c>
      <c r="C75" s="37">
        <f>[1]ORDEN!HO72</f>
        <v>3</v>
      </c>
      <c r="D75" s="37">
        <f>[1]ORDEN!HP72</f>
        <v>3</v>
      </c>
      <c r="E75" s="34">
        <f t="shared" si="0"/>
        <v>100</v>
      </c>
    </row>
    <row r="76" spans="1:5" ht="15.75" x14ac:dyDescent="0.2">
      <c r="A76" s="4">
        <v>71</v>
      </c>
      <c r="B76" s="3" t="s">
        <v>155</v>
      </c>
      <c r="C76" s="37">
        <f>[1]ORDEN!HO73</f>
        <v>0</v>
      </c>
      <c r="D76" s="37">
        <f>[1]ORDEN!HP73</f>
        <v>0</v>
      </c>
      <c r="E76" s="34">
        <f t="shared" ref="E76:E83" si="1">IFERROR(C76/D76*100,0)</f>
        <v>0</v>
      </c>
    </row>
    <row r="77" spans="1:5" ht="15.75" x14ac:dyDescent="0.2">
      <c r="A77" s="4">
        <v>72</v>
      </c>
      <c r="B77" s="3" t="s">
        <v>156</v>
      </c>
      <c r="C77" s="37">
        <f>[1]ORDEN!HO74</f>
        <v>2</v>
      </c>
      <c r="D77" s="37">
        <f>[1]ORDEN!HP74</f>
        <v>1</v>
      </c>
      <c r="E77" s="34">
        <f t="shared" si="1"/>
        <v>200</v>
      </c>
    </row>
    <row r="78" spans="1:5" ht="15.75" x14ac:dyDescent="0.2">
      <c r="A78" s="4">
        <v>73</v>
      </c>
      <c r="B78" s="2" t="s">
        <v>157</v>
      </c>
      <c r="C78" s="37">
        <f>[1]ORDEN!HO75</f>
        <v>7</v>
      </c>
      <c r="D78" s="37">
        <f>[1]ORDEN!HP75</f>
        <v>8</v>
      </c>
      <c r="E78" s="34">
        <f t="shared" si="1"/>
        <v>87.5</v>
      </c>
    </row>
    <row r="79" spans="1:5" ht="15.75" x14ac:dyDescent="0.2">
      <c r="A79" s="4">
        <v>74</v>
      </c>
      <c r="B79" s="2" t="s">
        <v>219</v>
      </c>
      <c r="C79" s="37">
        <f>[1]ORDEN!HO76</f>
        <v>0</v>
      </c>
      <c r="D79" s="37">
        <f>[1]ORDEN!HP76</f>
        <v>2</v>
      </c>
      <c r="E79" s="34">
        <f t="shared" si="1"/>
        <v>0</v>
      </c>
    </row>
    <row r="80" spans="1:5" ht="15.75" customHeight="1" x14ac:dyDescent="0.2">
      <c r="A80" s="4">
        <v>75</v>
      </c>
      <c r="B80" s="5" t="s">
        <v>220</v>
      </c>
      <c r="C80" s="37">
        <f>[1]ORDEN!HO77</f>
        <v>1</v>
      </c>
      <c r="D80" s="37">
        <f>[1]ORDEN!HP77</f>
        <v>1</v>
      </c>
      <c r="E80" s="34">
        <f t="shared" si="1"/>
        <v>100</v>
      </c>
    </row>
    <row r="81" spans="1:5" ht="15.75" x14ac:dyDescent="0.2">
      <c r="A81" s="4">
        <v>76</v>
      </c>
      <c r="B81" s="3" t="s">
        <v>221</v>
      </c>
      <c r="C81" s="37">
        <f>[1]ORDEN!HO78</f>
        <v>0</v>
      </c>
      <c r="D81" s="37">
        <f>[1]ORDEN!HP78</f>
        <v>0</v>
      </c>
      <c r="E81" s="34">
        <f t="shared" si="1"/>
        <v>0</v>
      </c>
    </row>
    <row r="82" spans="1:5" ht="15.75" x14ac:dyDescent="0.2">
      <c r="A82" s="4">
        <v>77</v>
      </c>
      <c r="B82" s="2" t="s">
        <v>222</v>
      </c>
      <c r="C82" s="37">
        <f>[1]ORDEN!HO79</f>
        <v>1</v>
      </c>
      <c r="D82" s="37">
        <f>[1]ORDEN!HP79</f>
        <v>1</v>
      </c>
      <c r="E82" s="34">
        <f t="shared" si="1"/>
        <v>100</v>
      </c>
    </row>
    <row r="83" spans="1:5" ht="16.5" thickBot="1" x14ac:dyDescent="0.25">
      <c r="A83" s="4">
        <v>78</v>
      </c>
      <c r="B83" s="2" t="s">
        <v>223</v>
      </c>
      <c r="C83" s="38">
        <f>[1]ORDEN!HO80</f>
        <v>0</v>
      </c>
      <c r="D83" s="38">
        <f>[1]ORDEN!HP80</f>
        <v>0</v>
      </c>
      <c r="E83" s="34">
        <f t="shared" si="1"/>
        <v>0</v>
      </c>
    </row>
    <row r="84" spans="1:5" ht="17.25" thickTop="1" thickBot="1" x14ac:dyDescent="0.25">
      <c r="A84" s="253" t="s">
        <v>6</v>
      </c>
      <c r="B84" s="254"/>
      <c r="C84" s="32">
        <f>SUM(C6:C83)</f>
        <v>11440</v>
      </c>
      <c r="D84" s="32">
        <f>SUM(D6:D83)</f>
        <v>6711</v>
      </c>
      <c r="E84" s="16">
        <f t="shared" ref="E84" si="2">+C84/D84*100</f>
        <v>170.46639845030546</v>
      </c>
    </row>
    <row r="85" spans="1:5" ht="30.75" customHeight="1" thickTop="1" x14ac:dyDescent="0.2">
      <c r="A85" s="281" t="s">
        <v>224</v>
      </c>
      <c r="B85" s="281"/>
      <c r="C85" s="281"/>
      <c r="D85" s="281"/>
      <c r="E85" s="281"/>
    </row>
    <row r="86" spans="1:5" ht="15.75" x14ac:dyDescent="0.2">
      <c r="A86" s="6"/>
      <c r="B86" s="9"/>
      <c r="C86" s="10"/>
      <c r="D86" s="10"/>
    </row>
  </sheetData>
  <mergeCells count="6">
    <mergeCell ref="A85:E85"/>
    <mergeCell ref="A1:E1"/>
    <mergeCell ref="C4:E4"/>
    <mergeCell ref="A84:B84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view="pageBreakPreview" zoomScaleNormal="110" zoomScaleSheetLayoutView="100" workbookViewId="0">
      <selection activeCell="G5" sqref="G5"/>
    </sheetView>
  </sheetViews>
  <sheetFormatPr baseColWidth="10" defaultRowHeight="12.75" x14ac:dyDescent="0.2"/>
  <cols>
    <col min="1" max="1" width="5" style="48" customWidth="1"/>
    <col min="2" max="2" width="50.5703125" style="49" customWidth="1"/>
    <col min="3" max="3" width="19" style="47" customWidth="1"/>
    <col min="4" max="4" width="13.42578125" style="47" customWidth="1"/>
    <col min="5" max="5" width="16.28515625" style="47" customWidth="1"/>
    <col min="6" max="16384" width="11.42578125" style="47"/>
  </cols>
  <sheetData>
    <row r="1" spans="1:6" ht="18" x14ac:dyDescent="0.25">
      <c r="A1" s="286" t="s">
        <v>234</v>
      </c>
      <c r="B1" s="286"/>
      <c r="C1" s="286"/>
      <c r="D1" s="286"/>
      <c r="E1" s="286"/>
      <c r="F1" s="286"/>
    </row>
    <row r="2" spans="1:6" ht="15.75" x14ac:dyDescent="0.25">
      <c r="A2" s="287"/>
      <c r="B2" s="287"/>
      <c r="C2" s="52"/>
      <c r="D2" s="52"/>
      <c r="E2" s="52"/>
      <c r="F2" s="52"/>
    </row>
    <row r="3" spans="1:6" ht="21.75" customHeight="1" thickBot="1" x14ac:dyDescent="0.25">
      <c r="A3" s="53"/>
      <c r="B3" s="52"/>
      <c r="C3" s="52"/>
      <c r="D3" s="52"/>
      <c r="E3" s="52"/>
      <c r="F3" s="31" t="s">
        <v>298</v>
      </c>
    </row>
    <row r="4" spans="1:6" ht="23.25" customHeight="1" thickTop="1" thickBot="1" x14ac:dyDescent="0.25">
      <c r="A4" s="288" t="s">
        <v>8</v>
      </c>
      <c r="B4" s="289" t="s">
        <v>67</v>
      </c>
      <c r="C4" s="275" t="s">
        <v>126</v>
      </c>
      <c r="D4" s="275"/>
      <c r="E4" s="275"/>
      <c r="F4" s="275"/>
    </row>
    <row r="5" spans="1:6" ht="28.5" customHeight="1" thickTop="1" thickBot="1" x14ac:dyDescent="0.25">
      <c r="A5" s="288"/>
      <c r="B5" s="289"/>
      <c r="C5" s="54" t="s">
        <v>122</v>
      </c>
      <c r="D5" s="54" t="s">
        <v>123</v>
      </c>
      <c r="E5" s="54" t="s">
        <v>124</v>
      </c>
      <c r="F5" s="54" t="s">
        <v>125</v>
      </c>
    </row>
    <row r="6" spans="1:6" ht="16.5" thickTop="1" x14ac:dyDescent="0.25">
      <c r="A6" s="55">
        <v>1</v>
      </c>
      <c r="B6" s="56" t="s">
        <v>11</v>
      </c>
      <c r="C6" s="104">
        <f>'[1]35'!$I7</f>
        <v>2986</v>
      </c>
      <c r="D6" s="104">
        <f>'[1]35'!$J7</f>
        <v>23390</v>
      </c>
      <c r="E6" s="57">
        <f>'[1]35'!$K7</f>
        <v>3575</v>
      </c>
      <c r="F6" s="58">
        <f t="shared" ref="F6:F69" si="0">SUM(C6:E6)</f>
        <v>29951</v>
      </c>
    </row>
    <row r="7" spans="1:6" ht="15.75" x14ac:dyDescent="0.25">
      <c r="A7" s="59">
        <v>2</v>
      </c>
      <c r="B7" s="60" t="s">
        <v>64</v>
      </c>
      <c r="C7" s="105">
        <f>'[1]35'!$I8</f>
        <v>141</v>
      </c>
      <c r="D7" s="105">
        <f>'[1]35'!$J8</f>
        <v>10200</v>
      </c>
      <c r="E7" s="61">
        <f>'[1]35'!$K8</f>
        <v>5000</v>
      </c>
      <c r="F7" s="62">
        <f t="shared" si="0"/>
        <v>15341</v>
      </c>
    </row>
    <row r="8" spans="1:6" ht="15.75" x14ac:dyDescent="0.25">
      <c r="A8" s="59">
        <v>3</v>
      </c>
      <c r="B8" s="60" t="s">
        <v>12</v>
      </c>
      <c r="C8" s="105">
        <f>'[1]35'!$I9</f>
        <v>1267</v>
      </c>
      <c r="D8" s="105">
        <f>'[1]35'!$J9</f>
        <v>14649</v>
      </c>
      <c r="E8" s="61">
        <f>'[1]35'!$K9</f>
        <v>918</v>
      </c>
      <c r="F8" s="62">
        <f t="shared" si="0"/>
        <v>16834</v>
      </c>
    </row>
    <row r="9" spans="1:6" ht="15.75" x14ac:dyDescent="0.25">
      <c r="A9" s="59">
        <v>4</v>
      </c>
      <c r="B9" s="60" t="s">
        <v>62</v>
      </c>
      <c r="C9" s="105">
        <f>'[1]35'!$I10</f>
        <v>880</v>
      </c>
      <c r="D9" s="105">
        <f>'[1]35'!$J10</f>
        <v>4700</v>
      </c>
      <c r="E9" s="61">
        <f>'[1]35'!$K10</f>
        <v>0</v>
      </c>
      <c r="F9" s="62">
        <f t="shared" si="0"/>
        <v>5580</v>
      </c>
    </row>
    <row r="10" spans="1:6" ht="15.75" x14ac:dyDescent="0.25">
      <c r="A10" s="59">
        <v>5</v>
      </c>
      <c r="B10" s="60" t="s">
        <v>13</v>
      </c>
      <c r="C10" s="105">
        <f>'[1]35'!$I11</f>
        <v>2810</v>
      </c>
      <c r="D10" s="105">
        <f>'[1]35'!$J11</f>
        <v>26762</v>
      </c>
      <c r="E10" s="61">
        <f>'[1]35'!$K11</f>
        <v>10826</v>
      </c>
      <c r="F10" s="62">
        <f t="shared" si="0"/>
        <v>40398</v>
      </c>
    </row>
    <row r="11" spans="1:6" ht="15.75" x14ac:dyDescent="0.25">
      <c r="A11" s="59">
        <v>6</v>
      </c>
      <c r="B11" s="60" t="s">
        <v>14</v>
      </c>
      <c r="C11" s="105">
        <f>'[1]35'!$I12</f>
        <v>4031</v>
      </c>
      <c r="D11" s="105">
        <f>'[1]35'!$J12</f>
        <v>1096</v>
      </c>
      <c r="E11" s="61">
        <f>'[1]35'!$K12</f>
        <v>0</v>
      </c>
      <c r="F11" s="62">
        <f t="shared" si="0"/>
        <v>5127</v>
      </c>
    </row>
    <row r="12" spans="1:6" ht="15.75" x14ac:dyDescent="0.25">
      <c r="A12" s="59">
        <v>7</v>
      </c>
      <c r="B12" s="60" t="s">
        <v>1</v>
      </c>
      <c r="C12" s="105">
        <f>'[1]35'!$I13</f>
        <v>8458</v>
      </c>
      <c r="D12" s="105">
        <f>'[1]35'!$J13</f>
        <v>2691</v>
      </c>
      <c r="E12" s="61">
        <f>'[1]35'!$K13</f>
        <v>497</v>
      </c>
      <c r="F12" s="62">
        <f t="shared" si="0"/>
        <v>11646</v>
      </c>
    </row>
    <row r="13" spans="1:6" ht="15.75" x14ac:dyDescent="0.25">
      <c r="A13" s="59">
        <v>8</v>
      </c>
      <c r="B13" s="60" t="s">
        <v>15</v>
      </c>
      <c r="C13" s="105">
        <f>'[1]35'!$I14</f>
        <v>1131</v>
      </c>
      <c r="D13" s="105">
        <f>'[1]35'!$J14</f>
        <v>5002</v>
      </c>
      <c r="E13" s="61">
        <f>'[1]35'!$K14</f>
        <v>4361</v>
      </c>
      <c r="F13" s="62">
        <f t="shared" si="0"/>
        <v>10494</v>
      </c>
    </row>
    <row r="14" spans="1:6" ht="15.75" x14ac:dyDescent="0.25">
      <c r="A14" s="59">
        <v>9</v>
      </c>
      <c r="B14" s="60" t="s">
        <v>32</v>
      </c>
      <c r="C14" s="105">
        <f>'[1]35'!$I15</f>
        <v>4419</v>
      </c>
      <c r="D14" s="105">
        <f>'[1]35'!$J15</f>
        <v>430</v>
      </c>
      <c r="E14" s="61">
        <f>'[1]35'!$K15</f>
        <v>0</v>
      </c>
      <c r="F14" s="62">
        <f t="shared" si="0"/>
        <v>4849</v>
      </c>
    </row>
    <row r="15" spans="1:6" ht="15.75" x14ac:dyDescent="0.25">
      <c r="A15" s="59">
        <v>10</v>
      </c>
      <c r="B15" s="60" t="s">
        <v>33</v>
      </c>
      <c r="C15" s="105">
        <f>'[1]35'!$I16</f>
        <v>680</v>
      </c>
      <c r="D15" s="105">
        <f>'[1]35'!$J16</f>
        <v>680</v>
      </c>
      <c r="E15" s="61">
        <f>'[1]35'!$K16</f>
        <v>680</v>
      </c>
      <c r="F15" s="62">
        <f t="shared" si="0"/>
        <v>2040</v>
      </c>
    </row>
    <row r="16" spans="1:6" ht="15.75" x14ac:dyDescent="0.25">
      <c r="A16" s="59">
        <v>11</v>
      </c>
      <c r="B16" s="60" t="s">
        <v>63</v>
      </c>
      <c r="C16" s="105">
        <f>'[1]35'!$I17</f>
        <v>1073</v>
      </c>
      <c r="D16" s="105">
        <f>'[1]35'!$J17</f>
        <v>1789</v>
      </c>
      <c r="E16" s="61">
        <f>'[1]35'!$K17</f>
        <v>60</v>
      </c>
      <c r="F16" s="62">
        <f t="shared" si="0"/>
        <v>2922</v>
      </c>
    </row>
    <row r="17" spans="1:6" ht="15.75" x14ac:dyDescent="0.25">
      <c r="A17" s="59">
        <v>12</v>
      </c>
      <c r="B17" s="60" t="s">
        <v>25</v>
      </c>
      <c r="C17" s="105">
        <f>'[1]35'!$I18</f>
        <v>678</v>
      </c>
      <c r="D17" s="105">
        <f>'[1]35'!$J18</f>
        <v>3982</v>
      </c>
      <c r="E17" s="61">
        <f>'[1]35'!$K18</f>
        <v>9362</v>
      </c>
      <c r="F17" s="62">
        <f t="shared" si="0"/>
        <v>14022</v>
      </c>
    </row>
    <row r="18" spans="1:6" ht="15.75" x14ac:dyDescent="0.25">
      <c r="A18" s="59">
        <v>13</v>
      </c>
      <c r="B18" s="60" t="s">
        <v>65</v>
      </c>
      <c r="C18" s="105">
        <f>'[1]35'!$I19</f>
        <v>8353</v>
      </c>
      <c r="D18" s="105">
        <f>'[1]35'!$J19</f>
        <v>35859</v>
      </c>
      <c r="E18" s="61">
        <f>'[1]35'!$K19</f>
        <v>37629</v>
      </c>
      <c r="F18" s="62">
        <f t="shared" si="0"/>
        <v>81841</v>
      </c>
    </row>
    <row r="19" spans="1:6" ht="15.75" x14ac:dyDescent="0.25">
      <c r="A19" s="59">
        <v>14</v>
      </c>
      <c r="B19" s="60" t="s">
        <v>34</v>
      </c>
      <c r="C19" s="105">
        <f>'[1]35'!$I20</f>
        <v>6500</v>
      </c>
      <c r="D19" s="105">
        <f>'[1]35'!$J20</f>
        <v>6000</v>
      </c>
      <c r="E19" s="61">
        <f>'[1]35'!$K20</f>
        <v>1000</v>
      </c>
      <c r="F19" s="62">
        <f t="shared" si="0"/>
        <v>13500</v>
      </c>
    </row>
    <row r="20" spans="1:6" ht="15.75" x14ac:dyDescent="0.25">
      <c r="A20" s="59">
        <v>15</v>
      </c>
      <c r="B20" s="60" t="s">
        <v>26</v>
      </c>
      <c r="C20" s="105">
        <f>'[1]35'!$I21</f>
        <v>580</v>
      </c>
      <c r="D20" s="105">
        <f>'[1]35'!$J21</f>
        <v>5160</v>
      </c>
      <c r="E20" s="61">
        <f>'[1]35'!$K21</f>
        <v>30000</v>
      </c>
      <c r="F20" s="62">
        <f t="shared" si="0"/>
        <v>35740</v>
      </c>
    </row>
    <row r="21" spans="1:6" ht="15.75" x14ac:dyDescent="0.25">
      <c r="A21" s="59">
        <v>16</v>
      </c>
      <c r="B21" s="60" t="s">
        <v>35</v>
      </c>
      <c r="C21" s="105">
        <f>'[1]35'!$I22</f>
        <v>1065</v>
      </c>
      <c r="D21" s="105">
        <f>'[1]35'!$J22</f>
        <v>9194</v>
      </c>
      <c r="E21" s="61">
        <f>'[1]35'!$K22</f>
        <v>300</v>
      </c>
      <c r="F21" s="62">
        <f t="shared" si="0"/>
        <v>10559</v>
      </c>
    </row>
    <row r="22" spans="1:6" ht="15.75" x14ac:dyDescent="0.25">
      <c r="A22" s="59">
        <v>17</v>
      </c>
      <c r="B22" s="60" t="s">
        <v>28</v>
      </c>
      <c r="C22" s="105">
        <f>'[1]35'!$I23</f>
        <v>345</v>
      </c>
      <c r="D22" s="105">
        <f>'[1]35'!$J23</f>
        <v>1045</v>
      </c>
      <c r="E22" s="61">
        <f>'[1]35'!$K23</f>
        <v>1324</v>
      </c>
      <c r="F22" s="62">
        <f t="shared" si="0"/>
        <v>2714</v>
      </c>
    </row>
    <row r="23" spans="1:6" ht="15.75" x14ac:dyDescent="0.25">
      <c r="A23" s="59">
        <v>18</v>
      </c>
      <c r="B23" s="60" t="s">
        <v>29</v>
      </c>
      <c r="C23" s="105">
        <f>'[1]35'!$I24</f>
        <v>401</v>
      </c>
      <c r="D23" s="105">
        <f>'[1]35'!$J24</f>
        <v>265</v>
      </c>
      <c r="E23" s="61">
        <f>'[1]35'!$K24</f>
        <v>0</v>
      </c>
      <c r="F23" s="62">
        <f t="shared" si="0"/>
        <v>666</v>
      </c>
    </row>
    <row r="24" spans="1:6" ht="15.75" x14ac:dyDescent="0.25">
      <c r="A24" s="59">
        <v>19</v>
      </c>
      <c r="B24" s="60" t="s">
        <v>24</v>
      </c>
      <c r="C24" s="105">
        <f>'[1]35'!$I25</f>
        <v>800</v>
      </c>
      <c r="D24" s="105">
        <f>'[1]35'!$J25</f>
        <v>200</v>
      </c>
      <c r="E24" s="61">
        <f>'[1]35'!$K25</f>
        <v>0</v>
      </c>
      <c r="F24" s="62">
        <f t="shared" si="0"/>
        <v>1000</v>
      </c>
    </row>
    <row r="25" spans="1:6" ht="15.75" x14ac:dyDescent="0.25">
      <c r="A25" s="59">
        <v>20</v>
      </c>
      <c r="B25" s="60" t="s">
        <v>127</v>
      </c>
      <c r="C25" s="105">
        <f>'[1]35'!$I26</f>
        <v>4690</v>
      </c>
      <c r="D25" s="105">
        <f>'[1]35'!$J26</f>
        <v>6069</v>
      </c>
      <c r="E25" s="61">
        <f>'[1]35'!$K26</f>
        <v>0</v>
      </c>
      <c r="F25" s="62">
        <f t="shared" si="0"/>
        <v>10759</v>
      </c>
    </row>
    <row r="26" spans="1:6" ht="15.75" x14ac:dyDescent="0.25">
      <c r="A26" s="59">
        <v>21</v>
      </c>
      <c r="B26" s="60" t="s">
        <v>31</v>
      </c>
      <c r="C26" s="105">
        <f>'[1]35'!$I27</f>
        <v>279</v>
      </c>
      <c r="D26" s="105">
        <f>'[1]35'!$J27</f>
        <v>2927</v>
      </c>
      <c r="E26" s="61">
        <f>'[1]35'!$K27</f>
        <v>5</v>
      </c>
      <c r="F26" s="62">
        <f t="shared" si="0"/>
        <v>3211</v>
      </c>
    </row>
    <row r="27" spans="1:6" ht="15.75" x14ac:dyDescent="0.25">
      <c r="A27" s="59">
        <v>22</v>
      </c>
      <c r="B27" s="60" t="s">
        <v>9</v>
      </c>
      <c r="C27" s="105">
        <f>'[1]35'!$I28</f>
        <v>1191</v>
      </c>
      <c r="D27" s="105">
        <f>'[1]35'!$J28</f>
        <v>1027</v>
      </c>
      <c r="E27" s="61">
        <f>'[1]35'!$K28</f>
        <v>0</v>
      </c>
      <c r="F27" s="62">
        <f t="shared" si="0"/>
        <v>2218</v>
      </c>
    </row>
    <row r="28" spans="1:6" ht="15.75" x14ac:dyDescent="0.25">
      <c r="A28" s="59">
        <v>23</v>
      </c>
      <c r="B28" s="60" t="s">
        <v>36</v>
      </c>
      <c r="C28" s="105">
        <f>'[1]35'!$I29</f>
        <v>1200</v>
      </c>
      <c r="D28" s="105">
        <f>'[1]35'!$J29</f>
        <v>150</v>
      </c>
      <c r="E28" s="61">
        <f>'[1]35'!$K29</f>
        <v>100</v>
      </c>
      <c r="F28" s="62">
        <f t="shared" si="0"/>
        <v>1450</v>
      </c>
    </row>
    <row r="29" spans="1:6" ht="15.75" x14ac:dyDescent="0.25">
      <c r="A29" s="59">
        <v>24</v>
      </c>
      <c r="B29" s="60" t="s">
        <v>37</v>
      </c>
      <c r="C29" s="105">
        <f>'[1]35'!$I30</f>
        <v>1175</v>
      </c>
      <c r="D29" s="105">
        <f>'[1]35'!$J30</f>
        <v>1805</v>
      </c>
      <c r="E29" s="61">
        <f>'[1]35'!$K30</f>
        <v>11179</v>
      </c>
      <c r="F29" s="62">
        <f t="shared" si="0"/>
        <v>14159</v>
      </c>
    </row>
    <row r="30" spans="1:6" ht="15.75" x14ac:dyDescent="0.25">
      <c r="A30" s="59">
        <v>25</v>
      </c>
      <c r="B30" s="60" t="s">
        <v>38</v>
      </c>
      <c r="C30" s="105">
        <f>'[1]35'!$I31</f>
        <v>1420</v>
      </c>
      <c r="D30" s="105">
        <f>'[1]35'!$J31</f>
        <v>396</v>
      </c>
      <c r="E30" s="61">
        <f>'[1]35'!$K31</f>
        <v>0</v>
      </c>
      <c r="F30" s="62">
        <f t="shared" si="0"/>
        <v>1816</v>
      </c>
    </row>
    <row r="31" spans="1:6" ht="15.75" x14ac:dyDescent="0.25">
      <c r="A31" s="59">
        <v>26</v>
      </c>
      <c r="B31" s="60" t="s">
        <v>39</v>
      </c>
      <c r="C31" s="105">
        <f>'[1]35'!$I32</f>
        <v>600</v>
      </c>
      <c r="D31" s="105">
        <f>'[1]35'!$J32</f>
        <v>800</v>
      </c>
      <c r="E31" s="61">
        <f>'[1]35'!$K32</f>
        <v>150</v>
      </c>
      <c r="F31" s="62">
        <f t="shared" si="0"/>
        <v>1550</v>
      </c>
    </row>
    <row r="32" spans="1:6" ht="15.75" x14ac:dyDescent="0.25">
      <c r="A32" s="59">
        <v>27</v>
      </c>
      <c r="B32" s="60" t="s">
        <v>40</v>
      </c>
      <c r="C32" s="105">
        <f>'[1]35'!$I33</f>
        <v>18500</v>
      </c>
      <c r="D32" s="105">
        <f>'[1]35'!$J33</f>
        <v>6946</v>
      </c>
      <c r="E32" s="61">
        <f>'[1]35'!$K33</f>
        <v>5995</v>
      </c>
      <c r="F32" s="62">
        <f t="shared" si="0"/>
        <v>31441</v>
      </c>
    </row>
    <row r="33" spans="1:6" ht="15.75" x14ac:dyDescent="0.25">
      <c r="A33" s="59">
        <v>28</v>
      </c>
      <c r="B33" s="60" t="s">
        <v>3</v>
      </c>
      <c r="C33" s="105">
        <f>'[1]35'!$I34</f>
        <v>500</v>
      </c>
      <c r="D33" s="105">
        <f>'[1]35'!$J34</f>
        <v>1000</v>
      </c>
      <c r="E33" s="61">
        <f>'[1]35'!$K34</f>
        <v>800</v>
      </c>
      <c r="F33" s="62">
        <f t="shared" si="0"/>
        <v>2300</v>
      </c>
    </row>
    <row r="34" spans="1:6" ht="15.75" x14ac:dyDescent="0.25">
      <c r="A34" s="59">
        <v>29</v>
      </c>
      <c r="B34" s="60" t="s">
        <v>2</v>
      </c>
      <c r="C34" s="105">
        <f>'[1]35'!$I35</f>
        <v>1293</v>
      </c>
      <c r="D34" s="105">
        <f>'[1]35'!$J35</f>
        <v>1293</v>
      </c>
      <c r="E34" s="61">
        <f>'[1]35'!$K35</f>
        <v>1293</v>
      </c>
      <c r="F34" s="62">
        <f t="shared" si="0"/>
        <v>3879</v>
      </c>
    </row>
    <row r="35" spans="1:6" ht="15.75" x14ac:dyDescent="0.25">
      <c r="A35" s="59">
        <v>30</v>
      </c>
      <c r="B35" s="60" t="s">
        <v>41</v>
      </c>
      <c r="C35" s="105">
        <f>'[1]35'!$I36</f>
        <v>2444</v>
      </c>
      <c r="D35" s="105">
        <f>'[1]35'!$J36</f>
        <v>2946</v>
      </c>
      <c r="E35" s="61">
        <f>'[1]35'!$K36</f>
        <v>1521</v>
      </c>
      <c r="F35" s="62">
        <f t="shared" si="0"/>
        <v>6911</v>
      </c>
    </row>
    <row r="36" spans="1:6" ht="15.75" x14ac:dyDescent="0.25">
      <c r="A36" s="59">
        <v>31</v>
      </c>
      <c r="B36" s="60" t="s">
        <v>42</v>
      </c>
      <c r="C36" s="105">
        <f>'[1]35'!$I37</f>
        <v>360</v>
      </c>
      <c r="D36" s="105">
        <f>'[1]35'!$J37</f>
        <v>1100</v>
      </c>
      <c r="E36" s="61">
        <f>'[1]35'!$K37</f>
        <v>960</v>
      </c>
      <c r="F36" s="62">
        <f t="shared" si="0"/>
        <v>2420</v>
      </c>
    </row>
    <row r="37" spans="1:6" ht="15.75" x14ac:dyDescent="0.25">
      <c r="A37" s="59">
        <v>32</v>
      </c>
      <c r="B37" s="60" t="s">
        <v>27</v>
      </c>
      <c r="C37" s="105">
        <f>'[1]35'!$I38</f>
        <v>2005</v>
      </c>
      <c r="D37" s="105">
        <f>'[1]35'!$J38</f>
        <v>1541</v>
      </c>
      <c r="E37" s="61">
        <f>'[1]35'!$K38</f>
        <v>3405</v>
      </c>
      <c r="F37" s="62">
        <f t="shared" si="0"/>
        <v>6951</v>
      </c>
    </row>
    <row r="38" spans="1:6" ht="15.75" x14ac:dyDescent="0.25">
      <c r="A38" s="59">
        <v>33</v>
      </c>
      <c r="B38" s="60" t="s">
        <v>60</v>
      </c>
      <c r="C38" s="105">
        <f>'[1]35'!$I39</f>
        <v>900</v>
      </c>
      <c r="D38" s="105">
        <f>'[1]35'!$J39</f>
        <v>930</v>
      </c>
      <c r="E38" s="61">
        <f>'[1]35'!$K39</f>
        <v>675</v>
      </c>
      <c r="F38" s="62">
        <f t="shared" si="0"/>
        <v>2505</v>
      </c>
    </row>
    <row r="39" spans="1:6" ht="15.75" x14ac:dyDescent="0.25">
      <c r="A39" s="59">
        <v>34</v>
      </c>
      <c r="B39" s="60" t="s">
        <v>43</v>
      </c>
      <c r="C39" s="105">
        <f>'[1]35'!$I40</f>
        <v>2038</v>
      </c>
      <c r="D39" s="105">
        <f>'[1]35'!$J40</f>
        <v>10185</v>
      </c>
      <c r="E39" s="61">
        <f>'[1]35'!$K40</f>
        <v>6177</v>
      </c>
      <c r="F39" s="62">
        <f t="shared" si="0"/>
        <v>18400</v>
      </c>
    </row>
    <row r="40" spans="1:6" ht="15.75" x14ac:dyDescent="0.25">
      <c r="A40" s="59">
        <v>35</v>
      </c>
      <c r="B40" s="60" t="s">
        <v>44</v>
      </c>
      <c r="C40" s="105">
        <f>'[1]35'!$I41</f>
        <v>5600</v>
      </c>
      <c r="D40" s="105">
        <f>'[1]35'!$J41</f>
        <v>13130</v>
      </c>
      <c r="E40" s="61">
        <f>'[1]35'!$K41</f>
        <v>0</v>
      </c>
      <c r="F40" s="62">
        <f t="shared" si="0"/>
        <v>18730</v>
      </c>
    </row>
    <row r="41" spans="1:6" ht="15.75" x14ac:dyDescent="0.25">
      <c r="A41" s="59">
        <v>36</v>
      </c>
      <c r="B41" s="60" t="s">
        <v>45</v>
      </c>
      <c r="C41" s="105">
        <f>'[1]35'!$I42</f>
        <v>2420</v>
      </c>
      <c r="D41" s="105">
        <f>'[1]35'!$J42</f>
        <v>3963</v>
      </c>
      <c r="E41" s="61">
        <f>'[1]35'!$K42</f>
        <v>0</v>
      </c>
      <c r="F41" s="62">
        <f t="shared" si="0"/>
        <v>6383</v>
      </c>
    </row>
    <row r="42" spans="1:6" ht="15.75" x14ac:dyDescent="0.25">
      <c r="A42" s="59">
        <v>37</v>
      </c>
      <c r="B42" s="60" t="s">
        <v>4</v>
      </c>
      <c r="C42" s="105">
        <f>'[1]35'!$I43</f>
        <v>572</v>
      </c>
      <c r="D42" s="105">
        <f>'[1]35'!$J43</f>
        <v>8584</v>
      </c>
      <c r="E42" s="61">
        <f>'[1]35'!$K43</f>
        <v>2986</v>
      </c>
      <c r="F42" s="62">
        <f t="shared" si="0"/>
        <v>12142</v>
      </c>
    </row>
    <row r="43" spans="1:6" ht="15.75" x14ac:dyDescent="0.25">
      <c r="A43" s="59">
        <v>38</v>
      </c>
      <c r="B43" s="60" t="s">
        <v>46</v>
      </c>
      <c r="C43" s="105">
        <f>'[1]35'!$I44</f>
        <v>4500</v>
      </c>
      <c r="D43" s="105">
        <f>'[1]35'!$J44</f>
        <v>4000</v>
      </c>
      <c r="E43" s="61">
        <f>'[1]35'!$K44</f>
        <v>2500</v>
      </c>
      <c r="F43" s="62">
        <f t="shared" si="0"/>
        <v>11000</v>
      </c>
    </row>
    <row r="44" spans="1:6" ht="15.75" x14ac:dyDescent="0.25">
      <c r="A44" s="59">
        <v>39</v>
      </c>
      <c r="B44" s="60" t="s">
        <v>22</v>
      </c>
      <c r="C44" s="105">
        <f>'[1]35'!$I45</f>
        <v>773</v>
      </c>
      <c r="D44" s="105">
        <f>'[1]35'!$J45</f>
        <v>5554</v>
      </c>
      <c r="E44" s="61">
        <f>'[1]35'!$K45</f>
        <v>737</v>
      </c>
      <c r="F44" s="62">
        <f t="shared" si="0"/>
        <v>7064</v>
      </c>
    </row>
    <row r="45" spans="1:6" ht="15.75" x14ac:dyDescent="0.25">
      <c r="A45" s="59">
        <v>40</v>
      </c>
      <c r="B45" s="60" t="s">
        <v>47</v>
      </c>
      <c r="C45" s="105">
        <f>'[1]35'!$I46</f>
        <v>769</v>
      </c>
      <c r="D45" s="105">
        <f>'[1]35'!$J46</f>
        <v>1318</v>
      </c>
      <c r="E45" s="61">
        <f>'[1]35'!$K46</f>
        <v>3750</v>
      </c>
      <c r="F45" s="62">
        <f t="shared" si="0"/>
        <v>5837</v>
      </c>
    </row>
    <row r="46" spans="1:6" ht="15.75" x14ac:dyDescent="0.25">
      <c r="A46" s="59">
        <v>41</v>
      </c>
      <c r="B46" s="60" t="s">
        <v>128</v>
      </c>
      <c r="C46" s="105">
        <f>'[1]35'!$I47</f>
        <v>2700</v>
      </c>
      <c r="D46" s="105">
        <f>'[1]35'!$J47</f>
        <v>2275</v>
      </c>
      <c r="E46" s="61">
        <f>'[1]35'!$K47</f>
        <v>481</v>
      </c>
      <c r="F46" s="62">
        <f t="shared" si="0"/>
        <v>5456</v>
      </c>
    </row>
    <row r="47" spans="1:6" ht="15.75" x14ac:dyDescent="0.25">
      <c r="A47" s="59">
        <v>42</v>
      </c>
      <c r="B47" s="60" t="s">
        <v>30</v>
      </c>
      <c r="C47" s="105">
        <f>'[1]35'!$I48</f>
        <v>324</v>
      </c>
      <c r="D47" s="105">
        <f>'[1]35'!$J48</f>
        <v>320</v>
      </c>
      <c r="E47" s="61">
        <f>'[1]35'!$K48</f>
        <v>75</v>
      </c>
      <c r="F47" s="62">
        <f t="shared" si="0"/>
        <v>719</v>
      </c>
    </row>
    <row r="48" spans="1:6" ht="15.75" x14ac:dyDescent="0.25">
      <c r="A48" s="59">
        <v>43</v>
      </c>
      <c r="B48" s="60" t="s">
        <v>48</v>
      </c>
      <c r="C48" s="105">
        <f>'[1]35'!$I49</f>
        <v>100</v>
      </c>
      <c r="D48" s="105">
        <f>'[1]35'!$J49</f>
        <v>6000</v>
      </c>
      <c r="E48" s="61">
        <f>'[1]35'!$K49</f>
        <v>400</v>
      </c>
      <c r="F48" s="62">
        <f t="shared" si="0"/>
        <v>6500</v>
      </c>
    </row>
    <row r="49" spans="1:6" ht="15.75" x14ac:dyDescent="0.25">
      <c r="A49" s="59">
        <v>44</v>
      </c>
      <c r="B49" s="60" t="s">
        <v>5</v>
      </c>
      <c r="C49" s="105">
        <f>'[1]35'!$I50</f>
        <v>850</v>
      </c>
      <c r="D49" s="105">
        <f>'[1]35'!$J50</f>
        <v>550</v>
      </c>
      <c r="E49" s="61">
        <f>'[1]35'!$K50</f>
        <v>0</v>
      </c>
      <c r="F49" s="62">
        <f t="shared" si="0"/>
        <v>1400</v>
      </c>
    </row>
    <row r="50" spans="1:6" ht="15.75" x14ac:dyDescent="0.25">
      <c r="A50" s="59">
        <v>45</v>
      </c>
      <c r="B50" s="60" t="s">
        <v>49</v>
      </c>
      <c r="C50" s="105">
        <f>'[1]35'!$I51</f>
        <v>1417</v>
      </c>
      <c r="D50" s="105">
        <f>'[1]35'!$J51</f>
        <v>3287</v>
      </c>
      <c r="E50" s="61">
        <f>'[1]35'!$K51</f>
        <v>3095</v>
      </c>
      <c r="F50" s="62">
        <f t="shared" si="0"/>
        <v>7799</v>
      </c>
    </row>
    <row r="51" spans="1:6" ht="15.75" x14ac:dyDescent="0.25">
      <c r="A51" s="59">
        <v>46</v>
      </c>
      <c r="B51" s="60" t="s">
        <v>23</v>
      </c>
      <c r="C51" s="105">
        <f>'[1]35'!$I52</f>
        <v>2000</v>
      </c>
      <c r="D51" s="105">
        <f>'[1]35'!$J52</f>
        <v>1000</v>
      </c>
      <c r="E51" s="61">
        <f>'[1]35'!$K52</f>
        <v>30</v>
      </c>
      <c r="F51" s="62">
        <f t="shared" si="0"/>
        <v>3030</v>
      </c>
    </row>
    <row r="52" spans="1:6" ht="15.75" x14ac:dyDescent="0.25">
      <c r="A52" s="59">
        <v>47</v>
      </c>
      <c r="B52" s="60" t="s">
        <v>50</v>
      </c>
      <c r="C52" s="105">
        <f>'[1]35'!$I53</f>
        <v>821</v>
      </c>
      <c r="D52" s="105">
        <f>'[1]35'!$J53</f>
        <v>450</v>
      </c>
      <c r="E52" s="61">
        <f>'[1]35'!$K53</f>
        <v>30</v>
      </c>
      <c r="F52" s="62">
        <f t="shared" si="0"/>
        <v>1301</v>
      </c>
    </row>
    <row r="53" spans="1:6" ht="15.75" x14ac:dyDescent="0.25">
      <c r="A53" s="59">
        <v>48</v>
      </c>
      <c r="B53" s="60" t="s">
        <v>0</v>
      </c>
      <c r="C53" s="105">
        <f>'[1]35'!$I54</f>
        <v>780</v>
      </c>
      <c r="D53" s="105">
        <f>'[1]35'!$J54</f>
        <v>1500</v>
      </c>
      <c r="E53" s="61">
        <f>'[1]35'!$K54</f>
        <v>1370</v>
      </c>
      <c r="F53" s="62">
        <f t="shared" si="0"/>
        <v>3650</v>
      </c>
    </row>
    <row r="54" spans="1:6" ht="15.75" x14ac:dyDescent="0.25">
      <c r="A54" s="59">
        <v>49</v>
      </c>
      <c r="B54" s="60" t="s">
        <v>51</v>
      </c>
      <c r="C54" s="105">
        <f>'[1]35'!$I55</f>
        <v>658</v>
      </c>
      <c r="D54" s="105">
        <f>'[1]35'!$J55</f>
        <v>5000</v>
      </c>
      <c r="E54" s="61">
        <f>'[1]35'!$K55</f>
        <v>1650</v>
      </c>
      <c r="F54" s="62">
        <f t="shared" si="0"/>
        <v>7308</v>
      </c>
    </row>
    <row r="55" spans="1:6" ht="15.75" x14ac:dyDescent="0.2">
      <c r="A55" s="4">
        <v>50</v>
      </c>
      <c r="B55" s="3" t="s">
        <v>59</v>
      </c>
      <c r="C55" s="105">
        <f>'[1]35'!$I56</f>
        <v>1600</v>
      </c>
      <c r="D55" s="105">
        <f>'[1]35'!$J56</f>
        <v>1600</v>
      </c>
      <c r="E55" s="61">
        <f>'[1]35'!$K56</f>
        <v>1600</v>
      </c>
      <c r="F55" s="62">
        <f t="shared" si="0"/>
        <v>4800</v>
      </c>
    </row>
    <row r="56" spans="1:6" ht="15.75" x14ac:dyDescent="0.2">
      <c r="A56" s="4">
        <v>51</v>
      </c>
      <c r="B56" s="3" t="s">
        <v>52</v>
      </c>
      <c r="C56" s="105">
        <f>'[1]35'!$I57</f>
        <v>800</v>
      </c>
      <c r="D56" s="105">
        <f>'[1]35'!$J57</f>
        <v>3200</v>
      </c>
      <c r="E56" s="61">
        <f>'[1]35'!$K57</f>
        <v>250</v>
      </c>
      <c r="F56" s="62">
        <f t="shared" si="0"/>
        <v>4250</v>
      </c>
    </row>
    <row r="57" spans="1:6" ht="15.75" x14ac:dyDescent="0.2">
      <c r="A57" s="4">
        <v>52</v>
      </c>
      <c r="B57" s="3" t="s">
        <v>7</v>
      </c>
      <c r="C57" s="105">
        <f>'[1]35'!$I58</f>
        <v>200</v>
      </c>
      <c r="D57" s="105">
        <f>'[1]35'!$J58</f>
        <v>600</v>
      </c>
      <c r="E57" s="61">
        <f>'[1]35'!$K58</f>
        <v>420</v>
      </c>
      <c r="F57" s="62">
        <f t="shared" si="0"/>
        <v>1220</v>
      </c>
    </row>
    <row r="58" spans="1:6" ht="15.75" x14ac:dyDescent="0.2">
      <c r="A58" s="4">
        <v>53</v>
      </c>
      <c r="B58" s="3" t="s">
        <v>53</v>
      </c>
      <c r="C58" s="105">
        <f>'[1]35'!$I59</f>
        <v>1540</v>
      </c>
      <c r="D58" s="105">
        <f>'[1]35'!$J59</f>
        <v>3800</v>
      </c>
      <c r="E58" s="61">
        <f>'[1]35'!$K59</f>
        <v>2500</v>
      </c>
      <c r="F58" s="62">
        <f t="shared" si="0"/>
        <v>7840</v>
      </c>
    </row>
    <row r="59" spans="1:6" ht="15.75" x14ac:dyDescent="0.2">
      <c r="A59" s="4">
        <v>54</v>
      </c>
      <c r="B59" s="3" t="s">
        <v>161</v>
      </c>
      <c r="C59" s="105">
        <f>'[1]35'!$I60</f>
        <v>220</v>
      </c>
      <c r="D59" s="105">
        <f>'[1]35'!$J60</f>
        <v>482</v>
      </c>
      <c r="E59" s="61">
        <f>'[1]35'!$K60</f>
        <v>3178</v>
      </c>
      <c r="F59" s="62">
        <f t="shared" si="0"/>
        <v>3880</v>
      </c>
    </row>
    <row r="60" spans="1:6" ht="15.75" x14ac:dyDescent="0.2">
      <c r="A60" s="4" t="s">
        <v>19</v>
      </c>
      <c r="B60" s="3" t="s">
        <v>16</v>
      </c>
      <c r="C60" s="105">
        <f>'[1]35'!$I61</f>
        <v>645</v>
      </c>
      <c r="D60" s="105">
        <f>'[1]35'!$J61</f>
        <v>690</v>
      </c>
      <c r="E60" s="61">
        <f>'[1]35'!$K61</f>
        <v>1995</v>
      </c>
      <c r="F60" s="62">
        <f t="shared" si="0"/>
        <v>3330</v>
      </c>
    </row>
    <row r="61" spans="1:6" ht="15.75" x14ac:dyDescent="0.2">
      <c r="A61" s="4" t="s">
        <v>20</v>
      </c>
      <c r="B61" s="3" t="s">
        <v>17</v>
      </c>
      <c r="C61" s="105">
        <f>'[1]35'!$I62</f>
        <v>350</v>
      </c>
      <c r="D61" s="105">
        <f>'[1]35'!$J62</f>
        <v>143</v>
      </c>
      <c r="E61" s="61">
        <f>'[1]35'!$K62</f>
        <v>1179</v>
      </c>
      <c r="F61" s="62">
        <f t="shared" si="0"/>
        <v>1672</v>
      </c>
    </row>
    <row r="62" spans="1:6" ht="15.75" x14ac:dyDescent="0.2">
      <c r="A62" s="4" t="s">
        <v>21</v>
      </c>
      <c r="B62" s="3" t="s">
        <v>18</v>
      </c>
      <c r="C62" s="105">
        <f>'[1]35'!$I63</f>
        <v>300</v>
      </c>
      <c r="D62" s="105">
        <f>'[1]35'!$J63</f>
        <v>150</v>
      </c>
      <c r="E62" s="61">
        <f>'[1]35'!$K63</f>
        <v>0</v>
      </c>
      <c r="F62" s="62">
        <f t="shared" si="0"/>
        <v>450</v>
      </c>
    </row>
    <row r="63" spans="1:6" ht="15.75" x14ac:dyDescent="0.2">
      <c r="A63" s="4" t="s">
        <v>54</v>
      </c>
      <c r="B63" s="3" t="s">
        <v>56</v>
      </c>
      <c r="C63" s="105">
        <f>'[1]35'!$I64</f>
        <v>310</v>
      </c>
      <c r="D63" s="105">
        <f>'[1]35'!$J64</f>
        <v>380</v>
      </c>
      <c r="E63" s="61">
        <f>'[1]35'!$K64</f>
        <v>0</v>
      </c>
      <c r="F63" s="62">
        <f t="shared" si="0"/>
        <v>690</v>
      </c>
    </row>
    <row r="64" spans="1:6" ht="15.75" x14ac:dyDescent="0.2">
      <c r="A64" s="4" t="s">
        <v>55</v>
      </c>
      <c r="B64" s="3" t="s">
        <v>58</v>
      </c>
      <c r="C64" s="105">
        <f>'[1]35'!$I65</f>
        <v>400</v>
      </c>
      <c r="D64" s="105">
        <f>'[1]35'!$J65</f>
        <v>900</v>
      </c>
      <c r="E64" s="61">
        <f>'[1]35'!$K65</f>
        <v>135</v>
      </c>
      <c r="F64" s="62">
        <f t="shared" si="0"/>
        <v>1435</v>
      </c>
    </row>
    <row r="65" spans="1:6" ht="15.75" x14ac:dyDescent="0.2">
      <c r="A65" s="4">
        <v>60</v>
      </c>
      <c r="B65" s="3" t="s">
        <v>57</v>
      </c>
      <c r="C65" s="105">
        <f>'[1]35'!$I66</f>
        <v>146</v>
      </c>
      <c r="D65" s="105">
        <f>'[1]35'!$J66</f>
        <v>472</v>
      </c>
      <c r="E65" s="61">
        <f>'[1]35'!$K66</f>
        <v>214</v>
      </c>
      <c r="F65" s="62">
        <f t="shared" si="0"/>
        <v>832</v>
      </c>
    </row>
    <row r="66" spans="1:6" ht="15.75" x14ac:dyDescent="0.2">
      <c r="A66" s="4">
        <v>61</v>
      </c>
      <c r="B66" s="3" t="s">
        <v>98</v>
      </c>
      <c r="C66" s="105">
        <f>'[1]35'!$I67</f>
        <v>2800</v>
      </c>
      <c r="D66" s="105">
        <f>'[1]35'!$J67</f>
        <v>7000</v>
      </c>
      <c r="E66" s="61">
        <f>'[1]35'!$K67</f>
        <v>1500</v>
      </c>
      <c r="F66" s="62">
        <f t="shared" si="0"/>
        <v>11300</v>
      </c>
    </row>
    <row r="67" spans="1:6" ht="15.75" x14ac:dyDescent="0.2">
      <c r="A67" s="4">
        <v>62</v>
      </c>
      <c r="B67" s="3" t="s">
        <v>120</v>
      </c>
      <c r="C67" s="105">
        <f>'[1]35'!$I68</f>
        <v>150</v>
      </c>
      <c r="D67" s="105">
        <f>'[1]35'!$J68</f>
        <v>3000</v>
      </c>
      <c r="E67" s="61">
        <f>'[1]35'!$K68</f>
        <v>1500</v>
      </c>
      <c r="F67" s="62">
        <f t="shared" si="0"/>
        <v>4650</v>
      </c>
    </row>
    <row r="68" spans="1:6" ht="15.75" x14ac:dyDescent="0.2">
      <c r="A68" s="4">
        <v>63</v>
      </c>
      <c r="B68" s="3" t="s">
        <v>145</v>
      </c>
      <c r="C68" s="105">
        <f>'[1]35'!$I69</f>
        <v>650</v>
      </c>
      <c r="D68" s="105">
        <f>'[1]35'!$J69</f>
        <v>3200</v>
      </c>
      <c r="E68" s="61">
        <f>'[1]35'!$K69</f>
        <v>750</v>
      </c>
      <c r="F68" s="62">
        <f t="shared" si="0"/>
        <v>4600</v>
      </c>
    </row>
    <row r="69" spans="1:6" ht="15.75" x14ac:dyDescent="0.2">
      <c r="A69" s="4">
        <v>64</v>
      </c>
      <c r="B69" s="3" t="s">
        <v>146</v>
      </c>
      <c r="C69" s="105">
        <f>'[1]35'!$I70</f>
        <v>35</v>
      </c>
      <c r="D69" s="105">
        <f>'[1]35'!$J70</f>
        <v>428</v>
      </c>
      <c r="E69" s="61">
        <f>'[1]35'!$K70</f>
        <v>0</v>
      </c>
      <c r="F69" s="62">
        <f t="shared" si="0"/>
        <v>463</v>
      </c>
    </row>
    <row r="70" spans="1:6" ht="15.75" x14ac:dyDescent="0.2">
      <c r="A70" s="4">
        <v>65</v>
      </c>
      <c r="B70" s="3" t="s">
        <v>147</v>
      </c>
      <c r="C70" s="105">
        <f>'[1]35'!$I71</f>
        <v>80</v>
      </c>
      <c r="D70" s="105">
        <f>'[1]35'!$J71</f>
        <v>380</v>
      </c>
      <c r="E70" s="61">
        <f>'[1]35'!$K71</f>
        <v>600</v>
      </c>
      <c r="F70" s="62">
        <f t="shared" ref="F70:F83" si="1">SUM(C70:E70)</f>
        <v>1060</v>
      </c>
    </row>
    <row r="71" spans="1:6" ht="15.75" x14ac:dyDescent="0.2">
      <c r="A71" s="4">
        <v>66</v>
      </c>
      <c r="B71" s="3" t="s">
        <v>148</v>
      </c>
      <c r="C71" s="105">
        <f>'[1]35'!$I72</f>
        <v>90</v>
      </c>
      <c r="D71" s="105">
        <f>'[1]35'!$J72</f>
        <v>350</v>
      </c>
      <c r="E71" s="61">
        <f>'[1]35'!$K72</f>
        <v>200</v>
      </c>
      <c r="F71" s="62">
        <f t="shared" si="1"/>
        <v>640</v>
      </c>
    </row>
    <row r="72" spans="1:6" ht="15.75" x14ac:dyDescent="0.2">
      <c r="A72" s="4">
        <v>67</v>
      </c>
      <c r="B72" s="3" t="s">
        <v>151</v>
      </c>
      <c r="C72" s="105">
        <f>'[1]35'!$I73</f>
        <v>0</v>
      </c>
      <c r="D72" s="105">
        <f>'[1]35'!$J73</f>
        <v>700</v>
      </c>
      <c r="E72" s="61">
        <f>'[1]35'!$K73</f>
        <v>0</v>
      </c>
      <c r="F72" s="62">
        <f t="shared" si="1"/>
        <v>700</v>
      </c>
    </row>
    <row r="73" spans="1:6" ht="15.75" x14ac:dyDescent="0.2">
      <c r="A73" s="4">
        <v>68</v>
      </c>
      <c r="B73" s="3" t="s">
        <v>152</v>
      </c>
      <c r="C73" s="105">
        <f>'[1]35'!$I74</f>
        <v>500</v>
      </c>
      <c r="D73" s="105">
        <f>'[1]35'!$J74</f>
        <v>1000</v>
      </c>
      <c r="E73" s="61">
        <f>'[1]35'!$K74</f>
        <v>500</v>
      </c>
      <c r="F73" s="62">
        <f t="shared" si="1"/>
        <v>2000</v>
      </c>
    </row>
    <row r="74" spans="1:6" ht="15.75" x14ac:dyDescent="0.2">
      <c r="A74" s="4">
        <v>69</v>
      </c>
      <c r="B74" s="3" t="s">
        <v>153</v>
      </c>
      <c r="C74" s="105">
        <f>'[1]35'!$I75</f>
        <v>900</v>
      </c>
      <c r="D74" s="105">
        <f>'[1]35'!$J75</f>
        <v>1400</v>
      </c>
      <c r="E74" s="61">
        <f>'[1]35'!$K75</f>
        <v>300</v>
      </c>
      <c r="F74" s="62">
        <f t="shared" si="1"/>
        <v>2600</v>
      </c>
    </row>
    <row r="75" spans="1:6" ht="15.75" x14ac:dyDescent="0.2">
      <c r="A75" s="4">
        <v>70</v>
      </c>
      <c r="B75" s="3" t="s">
        <v>154</v>
      </c>
      <c r="C75" s="105">
        <f>'[1]35'!$I76</f>
        <v>164</v>
      </c>
      <c r="D75" s="105">
        <f>'[1]35'!$J76</f>
        <v>164</v>
      </c>
      <c r="E75" s="61">
        <f>'[1]35'!$K76</f>
        <v>164</v>
      </c>
      <c r="F75" s="62">
        <f t="shared" si="1"/>
        <v>492</v>
      </c>
    </row>
    <row r="76" spans="1:6" ht="15.75" x14ac:dyDescent="0.2">
      <c r="A76" s="4">
        <v>71</v>
      </c>
      <c r="B76" s="3" t="s">
        <v>155</v>
      </c>
      <c r="C76" s="105">
        <f>'[1]35'!$I77</f>
        <v>100</v>
      </c>
      <c r="D76" s="105">
        <f>'[1]35'!$J77</f>
        <v>300</v>
      </c>
      <c r="E76" s="61">
        <f>'[1]35'!$K77</f>
        <v>0</v>
      </c>
      <c r="F76" s="62">
        <f t="shared" si="1"/>
        <v>400</v>
      </c>
    </row>
    <row r="77" spans="1:6" ht="15.75" x14ac:dyDescent="0.2">
      <c r="A77" s="4">
        <v>72</v>
      </c>
      <c r="B77" s="3" t="s">
        <v>156</v>
      </c>
      <c r="C77" s="105">
        <f>'[1]35'!$I78</f>
        <v>84</v>
      </c>
      <c r="D77" s="105">
        <f>'[1]35'!$J78</f>
        <v>0</v>
      </c>
      <c r="E77" s="61">
        <f>'[1]35'!$K78</f>
        <v>53</v>
      </c>
      <c r="F77" s="62">
        <f t="shared" si="1"/>
        <v>137</v>
      </c>
    </row>
    <row r="78" spans="1:6" ht="15.75" x14ac:dyDescent="0.2">
      <c r="A78" s="4">
        <v>73</v>
      </c>
      <c r="B78" s="3" t="s">
        <v>157</v>
      </c>
      <c r="C78" s="105">
        <f>'[1]35'!$I79</f>
        <v>500</v>
      </c>
      <c r="D78" s="105">
        <f>'[1]35'!$J79</f>
        <v>600</v>
      </c>
      <c r="E78" s="61">
        <f>'[1]35'!$K79</f>
        <v>6000</v>
      </c>
      <c r="F78" s="62">
        <f t="shared" si="1"/>
        <v>7100</v>
      </c>
    </row>
    <row r="79" spans="1:6" ht="15.75" x14ac:dyDescent="0.2">
      <c r="A79" s="4">
        <v>74</v>
      </c>
      <c r="B79" s="3" t="s">
        <v>219</v>
      </c>
      <c r="C79" s="105">
        <f>'[1]35'!$I80</f>
        <v>0</v>
      </c>
      <c r="D79" s="105">
        <f>'[1]35'!$J80</f>
        <v>0</v>
      </c>
      <c r="E79" s="61">
        <f>'[1]35'!$K80</f>
        <v>0</v>
      </c>
      <c r="F79" s="62">
        <f t="shared" si="1"/>
        <v>0</v>
      </c>
    </row>
    <row r="80" spans="1:6" ht="15.75" x14ac:dyDescent="0.2">
      <c r="A80" s="4">
        <v>75</v>
      </c>
      <c r="B80" s="3" t="s">
        <v>220</v>
      </c>
      <c r="C80" s="105">
        <f>'[1]35'!$I81</f>
        <v>70</v>
      </c>
      <c r="D80" s="105">
        <f>'[1]35'!$J81</f>
        <v>140</v>
      </c>
      <c r="E80" s="61">
        <f>'[1]35'!$K81</f>
        <v>140</v>
      </c>
      <c r="F80" s="62">
        <f t="shared" si="1"/>
        <v>350</v>
      </c>
    </row>
    <row r="81" spans="1:6" ht="15.75" x14ac:dyDescent="0.2">
      <c r="A81" s="4">
        <v>76</v>
      </c>
      <c r="B81" s="3" t="s">
        <v>221</v>
      </c>
      <c r="C81" s="105">
        <f>'[1]35'!$I82</f>
        <v>0</v>
      </c>
      <c r="D81" s="105">
        <f>'[1]35'!$J82</f>
        <v>0</v>
      </c>
      <c r="E81" s="61">
        <f>'[1]35'!$K82</f>
        <v>0</v>
      </c>
      <c r="F81" s="62">
        <f t="shared" si="1"/>
        <v>0</v>
      </c>
    </row>
    <row r="82" spans="1:6" ht="15.75" x14ac:dyDescent="0.2">
      <c r="A82" s="4">
        <v>77</v>
      </c>
      <c r="B82" s="3" t="s">
        <v>222</v>
      </c>
      <c r="C82" s="105">
        <f>'[1]35'!$I83</f>
        <v>20</v>
      </c>
      <c r="D82" s="105">
        <f>'[1]35'!$J83</f>
        <v>50</v>
      </c>
      <c r="E82" s="61">
        <f>'[1]35'!$K83</f>
        <v>30</v>
      </c>
      <c r="F82" s="62">
        <f t="shared" si="1"/>
        <v>100</v>
      </c>
    </row>
    <row r="83" spans="1:6" ht="16.5" thickBot="1" x14ac:dyDescent="0.25">
      <c r="A83" s="4">
        <v>78</v>
      </c>
      <c r="B83" s="3" t="s">
        <v>223</v>
      </c>
      <c r="C83" s="230">
        <f>'[1]35'!$I84</f>
        <v>0</v>
      </c>
      <c r="D83" s="230">
        <f>'[1]35'!$J84</f>
        <v>0</v>
      </c>
      <c r="E83" s="103">
        <f>'[1]35'!$K84</f>
        <v>0</v>
      </c>
      <c r="F83" s="62">
        <f t="shared" si="1"/>
        <v>0</v>
      </c>
    </row>
    <row r="84" spans="1:6" ht="18.75" customHeight="1" thickTop="1" thickBot="1" x14ac:dyDescent="0.3">
      <c r="A84" s="284" t="s">
        <v>6</v>
      </c>
      <c r="B84" s="285"/>
      <c r="C84" s="98">
        <f>SUM(C6:C83)</f>
        <v>122131</v>
      </c>
      <c r="D84" s="98">
        <f>SUM(D6:D83)</f>
        <v>280269</v>
      </c>
      <c r="E84" s="98">
        <f>SUM(E6:E83)</f>
        <v>178104</v>
      </c>
      <c r="F84" s="98">
        <f>SUM(F6:F83)</f>
        <v>580504</v>
      </c>
    </row>
    <row r="85" spans="1:6" ht="37.5" customHeight="1" thickTop="1" x14ac:dyDescent="0.2">
      <c r="A85" s="283" t="s">
        <v>224</v>
      </c>
      <c r="B85" s="283"/>
      <c r="C85" s="283"/>
      <c r="D85" s="283"/>
      <c r="E85" s="283"/>
      <c r="F85" s="283"/>
    </row>
  </sheetData>
  <mergeCells count="7">
    <mergeCell ref="A85:F85"/>
    <mergeCell ref="C4:F4"/>
    <mergeCell ref="A84:B84"/>
    <mergeCell ref="A1:F1"/>
    <mergeCell ref="A2:B2"/>
    <mergeCell ref="A4:A5"/>
    <mergeCell ref="B4:B5"/>
  </mergeCells>
  <printOptions horizontalCentered="1"/>
  <pageMargins left="0.35433070866141736" right="0.35433070866141736" top="0.39370078740157483" bottom="0.39370078740157483" header="0" footer="0"/>
  <pageSetup scale="53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"/>
  <sheetViews>
    <sheetView view="pageBreakPreview" zoomScale="90" zoomScaleNormal="100" zoomScaleSheetLayoutView="90" workbookViewId="0">
      <selection activeCell="H16" sqref="H16"/>
    </sheetView>
  </sheetViews>
  <sheetFormatPr baseColWidth="10" defaultRowHeight="12.75" x14ac:dyDescent="0.2"/>
  <cols>
    <col min="1" max="1" width="4.7109375" style="47" customWidth="1"/>
    <col min="2" max="2" width="48" style="47" customWidth="1"/>
    <col min="3" max="3" width="19" style="50" customWidth="1"/>
    <col min="4" max="4" width="11.85546875" style="50" customWidth="1"/>
    <col min="5" max="5" width="13.28515625" style="50" customWidth="1"/>
    <col min="6" max="6" width="11.5703125" style="50" customWidth="1"/>
    <col min="7" max="7" width="14.85546875" style="50" customWidth="1"/>
    <col min="8" max="8" width="16.42578125" style="50" customWidth="1"/>
    <col min="9" max="9" width="16.140625" style="50" customWidth="1"/>
    <col min="10" max="10" width="14" style="50" customWidth="1"/>
    <col min="11" max="12" width="13.28515625" style="50" customWidth="1"/>
    <col min="13" max="13" width="15.140625" style="50" customWidth="1"/>
    <col min="14" max="14" width="12" style="50" customWidth="1"/>
    <col min="15" max="15" width="12.140625" style="50" customWidth="1"/>
    <col min="16" max="16" width="14.140625" style="47" customWidth="1"/>
    <col min="17" max="17" width="4.7109375" style="47" customWidth="1"/>
    <col min="18" max="18" width="48.140625" style="47" customWidth="1"/>
    <col min="19" max="19" width="13.7109375" style="47" customWidth="1"/>
    <col min="20" max="20" width="11.7109375" style="47" customWidth="1"/>
    <col min="21" max="21" width="12.7109375" style="47" customWidth="1"/>
    <col min="22" max="22" width="11.42578125" style="47"/>
    <col min="23" max="23" width="15.28515625" style="47" customWidth="1"/>
    <col min="24" max="24" width="15.5703125" style="47" customWidth="1"/>
    <col min="25" max="25" width="15.7109375" style="47" customWidth="1"/>
    <col min="26" max="26" width="13.28515625" style="47" customWidth="1"/>
    <col min="27" max="27" width="13.28515625" style="47" bestFit="1" customWidth="1"/>
    <col min="28" max="28" width="12" style="47" bestFit="1" customWidth="1"/>
    <col min="29" max="29" width="14.140625" style="47" bestFit="1" customWidth="1"/>
    <col min="30" max="31" width="11.42578125" style="47"/>
    <col min="32" max="32" width="17.7109375" style="47" customWidth="1"/>
    <col min="33" max="16384" width="11.42578125" style="47"/>
  </cols>
  <sheetData>
    <row r="1" spans="1:32" ht="18" x14ac:dyDescent="0.25">
      <c r="A1" s="286" t="s">
        <v>235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 t="s">
        <v>236</v>
      </c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</row>
    <row r="2" spans="1:32" ht="14.25" customHeight="1" thickBo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P2" s="31" t="s">
        <v>299</v>
      </c>
      <c r="Q2" s="78"/>
      <c r="R2" s="78"/>
      <c r="AF2" s="31" t="s">
        <v>300</v>
      </c>
    </row>
    <row r="3" spans="1:32" ht="20.25" customHeight="1" thickTop="1" thickBot="1" x14ac:dyDescent="0.25">
      <c r="A3" s="292" t="s">
        <v>8</v>
      </c>
      <c r="B3" s="292" t="s">
        <v>121</v>
      </c>
      <c r="C3" s="275" t="s">
        <v>142</v>
      </c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67"/>
      <c r="P3" s="293" t="s">
        <v>237</v>
      </c>
      <c r="Q3" s="292" t="s">
        <v>8</v>
      </c>
      <c r="R3" s="292" t="s">
        <v>121</v>
      </c>
      <c r="S3" s="275" t="s">
        <v>143</v>
      </c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</row>
    <row r="4" spans="1:32" s="51" customFormat="1" ht="51" customHeight="1" thickTop="1" thickBot="1" x14ac:dyDescent="0.25">
      <c r="A4" s="292"/>
      <c r="B4" s="292"/>
      <c r="C4" s="68" t="s">
        <v>76</v>
      </c>
      <c r="D4" s="68" t="s">
        <v>129</v>
      </c>
      <c r="E4" s="68" t="s">
        <v>130</v>
      </c>
      <c r="F4" s="68" t="s">
        <v>131</v>
      </c>
      <c r="G4" s="68" t="s">
        <v>132</v>
      </c>
      <c r="H4" s="68" t="s">
        <v>133</v>
      </c>
      <c r="I4" s="68" t="s">
        <v>134</v>
      </c>
      <c r="J4" s="68" t="s">
        <v>135</v>
      </c>
      <c r="K4" s="68" t="s">
        <v>122</v>
      </c>
      <c r="L4" s="68" t="s">
        <v>136</v>
      </c>
      <c r="M4" s="68" t="s">
        <v>137</v>
      </c>
      <c r="N4" s="68" t="s">
        <v>138</v>
      </c>
      <c r="O4" s="68" t="s">
        <v>139</v>
      </c>
      <c r="P4" s="293"/>
      <c r="Q4" s="292"/>
      <c r="R4" s="292"/>
      <c r="S4" s="68" t="s">
        <v>76</v>
      </c>
      <c r="T4" s="68" t="s">
        <v>129</v>
      </c>
      <c r="U4" s="68" t="s">
        <v>130</v>
      </c>
      <c r="V4" s="68" t="s">
        <v>131</v>
      </c>
      <c r="W4" s="68" t="s">
        <v>132</v>
      </c>
      <c r="X4" s="68" t="s">
        <v>133</v>
      </c>
      <c r="Y4" s="68" t="s">
        <v>134</v>
      </c>
      <c r="Z4" s="68" t="s">
        <v>135</v>
      </c>
      <c r="AA4" s="68" t="s">
        <v>122</v>
      </c>
      <c r="AB4" s="68" t="s">
        <v>136</v>
      </c>
      <c r="AC4" s="68" t="s">
        <v>137</v>
      </c>
      <c r="AD4" s="68" t="s">
        <v>138</v>
      </c>
      <c r="AE4" s="79" t="s">
        <v>6</v>
      </c>
      <c r="AF4" s="79" t="s">
        <v>144</v>
      </c>
    </row>
    <row r="5" spans="1:32" ht="16.5" customHeight="1" thickTop="1" x14ac:dyDescent="0.25">
      <c r="A5" s="69">
        <v>1</v>
      </c>
      <c r="B5" s="84" t="s">
        <v>11</v>
      </c>
      <c r="C5" s="71">
        <f>'[1]36'!C5</f>
        <v>184</v>
      </c>
      <c r="D5" s="70">
        <f>'[1]36'!D5</f>
        <v>103</v>
      </c>
      <c r="E5" s="70">
        <f>'[1]36'!E5</f>
        <v>19</v>
      </c>
      <c r="F5" s="70">
        <f>'[1]36'!F5</f>
        <v>0</v>
      </c>
      <c r="G5" s="70">
        <f>'[1]36'!G5</f>
        <v>0</v>
      </c>
      <c r="H5" s="70">
        <f>'[1]36'!H5</f>
        <v>0</v>
      </c>
      <c r="I5" s="70">
        <f>'[1]36'!I5</f>
        <v>0</v>
      </c>
      <c r="J5" s="70">
        <f>'[1]36'!J5</f>
        <v>25</v>
      </c>
      <c r="K5" s="70">
        <f>'[1]36'!K5</f>
        <v>44</v>
      </c>
      <c r="L5" s="70">
        <f>'[1]36'!L5</f>
        <v>0</v>
      </c>
      <c r="M5" s="70">
        <f>'[1]36'!M5</f>
        <v>990</v>
      </c>
      <c r="N5" s="106">
        <f>'[1]36'!N5</f>
        <v>30</v>
      </c>
      <c r="O5" s="71">
        <f t="shared" ref="O5:O68" si="0">SUM(C5:N5)</f>
        <v>1395</v>
      </c>
      <c r="P5" s="106">
        <f>[1]ORDEN!$HY3</f>
        <v>2815</v>
      </c>
      <c r="Q5" s="69">
        <v>1</v>
      </c>
      <c r="R5" s="84" t="s">
        <v>11</v>
      </c>
      <c r="S5" s="93">
        <f t="shared" ref="S5:S54" si="1">IFERROR(C5/O5*100,0)</f>
        <v>13.189964157706093</v>
      </c>
      <c r="T5" s="76">
        <f t="shared" ref="T5:T54" si="2">IFERROR(D5/O5*100,0)</f>
        <v>7.3835125448028673</v>
      </c>
      <c r="U5" s="76">
        <f t="shared" ref="U5:U54" si="3">IFERROR(E5/O5*100,0)</f>
        <v>1.3620071684587813</v>
      </c>
      <c r="V5" s="76">
        <f t="shared" ref="V5:V54" si="4">IFERROR(F5/O5*100,0)</f>
        <v>0</v>
      </c>
      <c r="W5" s="76">
        <f t="shared" ref="W5:W54" si="5">IFERROR(G5/O5*100,0)</f>
        <v>0</v>
      </c>
      <c r="X5" s="76">
        <f t="shared" ref="X5:X54" si="6">IFERROR(H5/O5*100,0)</f>
        <v>0</v>
      </c>
      <c r="Y5" s="76">
        <f t="shared" ref="Y5:Y54" si="7">IFERROR(I5/O5*100,0)</f>
        <v>0</v>
      </c>
      <c r="Z5" s="76">
        <f t="shared" ref="Z5:Z54" si="8">IFERROR(J5/O5*100,0)</f>
        <v>1.7921146953405016</v>
      </c>
      <c r="AA5" s="76">
        <f t="shared" ref="AA5:AA54" si="9">IFERROR(K5/$O5*100,0)</f>
        <v>3.1541218637992836</v>
      </c>
      <c r="AB5" s="76">
        <f t="shared" ref="AB5:AB54" si="10">IFERROR(L5/$O5*100,0)</f>
        <v>0</v>
      </c>
      <c r="AC5" s="76">
        <f t="shared" ref="AC5:AC54" si="11">IFERROR(M5/$O5*100,0)</f>
        <v>70.967741935483872</v>
      </c>
      <c r="AD5" s="76">
        <f t="shared" ref="AD5:AD54" si="12">IFERROR(N5/$O5*100,0)</f>
        <v>2.1505376344086025</v>
      </c>
      <c r="AE5" s="91">
        <f>SUM(S5:AD5)</f>
        <v>100</v>
      </c>
      <c r="AF5" s="72">
        <f t="shared" ref="AF5:AF36" si="13">O5/P5*100</f>
        <v>49.555950266429839</v>
      </c>
    </row>
    <row r="6" spans="1:32" ht="15.75" x14ac:dyDescent="0.25">
      <c r="A6" s="73">
        <v>2</v>
      </c>
      <c r="B6" s="85" t="s">
        <v>64</v>
      </c>
      <c r="C6" s="75">
        <f>'[1]36'!C6</f>
        <v>301</v>
      </c>
      <c r="D6" s="74">
        <f>'[1]36'!D6</f>
        <v>153</v>
      </c>
      <c r="E6" s="74">
        <f>'[1]36'!E6</f>
        <v>0</v>
      </c>
      <c r="F6" s="74">
        <f>'[1]36'!F6</f>
        <v>0</v>
      </c>
      <c r="G6" s="74">
        <f>'[1]36'!G6</f>
        <v>0</v>
      </c>
      <c r="H6" s="74">
        <f>'[1]36'!H6</f>
        <v>1864</v>
      </c>
      <c r="I6" s="74">
        <f>'[1]36'!I6</f>
        <v>0</v>
      </c>
      <c r="J6" s="74">
        <f>'[1]36'!J6</f>
        <v>0</v>
      </c>
      <c r="K6" s="74">
        <f>'[1]36'!K6</f>
        <v>0</v>
      </c>
      <c r="L6" s="74">
        <f>'[1]36'!L6</f>
        <v>0</v>
      </c>
      <c r="M6" s="74">
        <f>'[1]36'!M6</f>
        <v>0</v>
      </c>
      <c r="N6" s="107">
        <f>'[1]36'!N6</f>
        <v>0</v>
      </c>
      <c r="O6" s="75">
        <f t="shared" si="0"/>
        <v>2318</v>
      </c>
      <c r="P6" s="107">
        <f>[1]ORDEN!$HY4</f>
        <v>5123</v>
      </c>
      <c r="Q6" s="73">
        <v>2</v>
      </c>
      <c r="R6" s="85" t="s">
        <v>64</v>
      </c>
      <c r="S6" s="93">
        <f t="shared" si="1"/>
        <v>12.985332182916306</v>
      </c>
      <c r="T6" s="76">
        <f t="shared" si="2"/>
        <v>6.6005176876617782</v>
      </c>
      <c r="U6" s="76">
        <f t="shared" si="3"/>
        <v>0</v>
      </c>
      <c r="V6" s="76">
        <f t="shared" si="4"/>
        <v>0</v>
      </c>
      <c r="W6" s="76">
        <f t="shared" si="5"/>
        <v>0</v>
      </c>
      <c r="X6" s="76">
        <f t="shared" si="6"/>
        <v>80.414150129421913</v>
      </c>
      <c r="Y6" s="76">
        <f t="shared" si="7"/>
        <v>0</v>
      </c>
      <c r="Z6" s="76">
        <f t="shared" si="8"/>
        <v>0</v>
      </c>
      <c r="AA6" s="76">
        <f t="shared" si="9"/>
        <v>0</v>
      </c>
      <c r="AB6" s="76">
        <f t="shared" si="10"/>
        <v>0</v>
      </c>
      <c r="AC6" s="76">
        <f t="shared" si="11"/>
        <v>0</v>
      </c>
      <c r="AD6" s="76">
        <f t="shared" si="12"/>
        <v>0</v>
      </c>
      <c r="AE6" s="92">
        <f t="shared" ref="AE6:AE83" si="14">SUM(S6:AD6)</f>
        <v>100</v>
      </c>
      <c r="AF6" s="77">
        <f t="shared" si="13"/>
        <v>45.246925629513953</v>
      </c>
    </row>
    <row r="7" spans="1:32" ht="15.75" x14ac:dyDescent="0.25">
      <c r="A7" s="73">
        <v>3</v>
      </c>
      <c r="B7" s="85" t="s">
        <v>12</v>
      </c>
      <c r="C7" s="75">
        <f>'[1]36'!C7</f>
        <v>541</v>
      </c>
      <c r="D7" s="74">
        <f>'[1]36'!D7</f>
        <v>0</v>
      </c>
      <c r="E7" s="74">
        <f>'[1]36'!E7</f>
        <v>0</v>
      </c>
      <c r="F7" s="74">
        <f>'[1]36'!F7</f>
        <v>0</v>
      </c>
      <c r="G7" s="74">
        <f>'[1]36'!G7</f>
        <v>0</v>
      </c>
      <c r="H7" s="74">
        <f>'[1]36'!H7</f>
        <v>68</v>
      </c>
      <c r="I7" s="74">
        <f>'[1]36'!I7</f>
        <v>40</v>
      </c>
      <c r="J7" s="74">
        <f>'[1]36'!J7</f>
        <v>0</v>
      </c>
      <c r="K7" s="74">
        <f>'[1]36'!K7</f>
        <v>0</v>
      </c>
      <c r="L7" s="74">
        <f>'[1]36'!L7</f>
        <v>0</v>
      </c>
      <c r="M7" s="74">
        <f>'[1]36'!M7</f>
        <v>0</v>
      </c>
      <c r="N7" s="107">
        <f>'[1]36'!N7</f>
        <v>8</v>
      </c>
      <c r="O7" s="75">
        <f t="shared" si="0"/>
        <v>657</v>
      </c>
      <c r="P7" s="107">
        <f>[1]ORDEN!$HY5</f>
        <v>2760</v>
      </c>
      <c r="Q7" s="73">
        <v>3</v>
      </c>
      <c r="R7" s="85" t="s">
        <v>12</v>
      </c>
      <c r="S7" s="93">
        <f t="shared" si="1"/>
        <v>82.343987823439875</v>
      </c>
      <c r="T7" s="76">
        <f t="shared" si="2"/>
        <v>0</v>
      </c>
      <c r="U7" s="76">
        <f t="shared" si="3"/>
        <v>0</v>
      </c>
      <c r="V7" s="76">
        <f t="shared" si="4"/>
        <v>0</v>
      </c>
      <c r="W7" s="76">
        <f t="shared" si="5"/>
        <v>0</v>
      </c>
      <c r="X7" s="76">
        <f t="shared" si="6"/>
        <v>10.350076103500761</v>
      </c>
      <c r="Y7" s="76">
        <f t="shared" si="7"/>
        <v>6.0882800608828003</v>
      </c>
      <c r="Z7" s="76">
        <f t="shared" si="8"/>
        <v>0</v>
      </c>
      <c r="AA7" s="76">
        <f t="shared" si="9"/>
        <v>0</v>
      </c>
      <c r="AB7" s="76">
        <f t="shared" si="10"/>
        <v>0</v>
      </c>
      <c r="AC7" s="76">
        <f t="shared" si="11"/>
        <v>0</v>
      </c>
      <c r="AD7" s="76">
        <f t="shared" si="12"/>
        <v>1.2176560121765601</v>
      </c>
      <c r="AE7" s="92">
        <f t="shared" si="14"/>
        <v>99.999999999999986</v>
      </c>
      <c r="AF7" s="77">
        <f t="shared" si="13"/>
        <v>23.804347826086957</v>
      </c>
    </row>
    <row r="8" spans="1:32" ht="15.75" x14ac:dyDescent="0.25">
      <c r="A8" s="73">
        <v>4</v>
      </c>
      <c r="B8" s="85" t="s">
        <v>62</v>
      </c>
      <c r="C8" s="75">
        <f>'[1]36'!C8</f>
        <v>873</v>
      </c>
      <c r="D8" s="74">
        <f>'[1]36'!D8</f>
        <v>0</v>
      </c>
      <c r="E8" s="74">
        <f>'[1]36'!E8</f>
        <v>0</v>
      </c>
      <c r="F8" s="74">
        <f>'[1]36'!F8</f>
        <v>77</v>
      </c>
      <c r="G8" s="74">
        <f>'[1]36'!G8</f>
        <v>0</v>
      </c>
      <c r="H8" s="74">
        <f>'[1]36'!H8</f>
        <v>108</v>
      </c>
      <c r="I8" s="74">
        <f>'[1]36'!I8</f>
        <v>29</v>
      </c>
      <c r="J8" s="74">
        <f>'[1]36'!J8</f>
        <v>0</v>
      </c>
      <c r="K8" s="74">
        <f>'[1]36'!K8</f>
        <v>51</v>
      </c>
      <c r="L8" s="74">
        <f>'[1]36'!L8</f>
        <v>0</v>
      </c>
      <c r="M8" s="74">
        <f>'[1]36'!M8</f>
        <v>0</v>
      </c>
      <c r="N8" s="107">
        <f>'[1]36'!N8</f>
        <v>0</v>
      </c>
      <c r="O8" s="75">
        <f t="shared" si="0"/>
        <v>1138</v>
      </c>
      <c r="P8" s="107">
        <f>[1]ORDEN!$HY6</f>
        <v>2376</v>
      </c>
      <c r="Q8" s="73">
        <v>4</v>
      </c>
      <c r="R8" s="85" t="s">
        <v>62</v>
      </c>
      <c r="S8" s="93">
        <f t="shared" si="1"/>
        <v>76.713532513181022</v>
      </c>
      <c r="T8" s="76">
        <f t="shared" si="2"/>
        <v>0</v>
      </c>
      <c r="U8" s="76">
        <f t="shared" si="3"/>
        <v>0</v>
      </c>
      <c r="V8" s="76">
        <f t="shared" si="4"/>
        <v>6.7662565905096654</v>
      </c>
      <c r="W8" s="76">
        <f t="shared" si="5"/>
        <v>0</v>
      </c>
      <c r="X8" s="76">
        <f t="shared" si="6"/>
        <v>9.4903339191564147</v>
      </c>
      <c r="Y8" s="76">
        <f t="shared" si="7"/>
        <v>2.5483304042179262</v>
      </c>
      <c r="Z8" s="76">
        <f t="shared" si="8"/>
        <v>0</v>
      </c>
      <c r="AA8" s="76">
        <f t="shared" si="9"/>
        <v>4.4815465729349739</v>
      </c>
      <c r="AB8" s="76">
        <f t="shared" si="10"/>
        <v>0</v>
      </c>
      <c r="AC8" s="76">
        <f t="shared" si="11"/>
        <v>0</v>
      </c>
      <c r="AD8" s="76">
        <f t="shared" si="12"/>
        <v>0</v>
      </c>
      <c r="AE8" s="92">
        <f t="shared" si="14"/>
        <v>100</v>
      </c>
      <c r="AF8" s="77">
        <f t="shared" si="13"/>
        <v>47.8956228956229</v>
      </c>
    </row>
    <row r="9" spans="1:32" ht="15.75" x14ac:dyDescent="0.25">
      <c r="A9" s="73">
        <v>5</v>
      </c>
      <c r="B9" s="85" t="s">
        <v>13</v>
      </c>
      <c r="C9" s="75">
        <f>'[1]36'!C9</f>
        <v>828</v>
      </c>
      <c r="D9" s="74">
        <f>'[1]36'!D9</f>
        <v>0</v>
      </c>
      <c r="E9" s="74">
        <f>'[1]36'!E9</f>
        <v>0</v>
      </c>
      <c r="F9" s="74">
        <f>'[1]36'!F9</f>
        <v>5</v>
      </c>
      <c r="G9" s="74">
        <f>'[1]36'!G9</f>
        <v>41</v>
      </c>
      <c r="H9" s="74">
        <f>'[1]36'!H9</f>
        <v>1616</v>
      </c>
      <c r="I9" s="74">
        <f>'[1]36'!I9</f>
        <v>110</v>
      </c>
      <c r="J9" s="74">
        <f>'[1]36'!J9</f>
        <v>0</v>
      </c>
      <c r="K9" s="74">
        <f>'[1]36'!K9</f>
        <v>0</v>
      </c>
      <c r="L9" s="74">
        <f>'[1]36'!L9</f>
        <v>0</v>
      </c>
      <c r="M9" s="74">
        <f>'[1]36'!M9</f>
        <v>0</v>
      </c>
      <c r="N9" s="107">
        <f>'[1]36'!N9</f>
        <v>0</v>
      </c>
      <c r="O9" s="75">
        <f t="shared" si="0"/>
        <v>2600</v>
      </c>
      <c r="P9" s="107">
        <f>[1]ORDEN!$HY7</f>
        <v>4379</v>
      </c>
      <c r="Q9" s="73">
        <v>5</v>
      </c>
      <c r="R9" s="85" t="s">
        <v>13</v>
      </c>
      <c r="S9" s="93">
        <f t="shared" si="1"/>
        <v>31.846153846153847</v>
      </c>
      <c r="T9" s="76">
        <f t="shared" si="2"/>
        <v>0</v>
      </c>
      <c r="U9" s="76">
        <f t="shared" si="3"/>
        <v>0</v>
      </c>
      <c r="V9" s="76">
        <f t="shared" si="4"/>
        <v>0.19230769230769232</v>
      </c>
      <c r="W9" s="76">
        <f t="shared" si="5"/>
        <v>1.5769230769230769</v>
      </c>
      <c r="X9" s="76">
        <f t="shared" si="6"/>
        <v>62.153846153846146</v>
      </c>
      <c r="Y9" s="76">
        <f t="shared" si="7"/>
        <v>4.2307692307692308</v>
      </c>
      <c r="Z9" s="76">
        <f t="shared" si="8"/>
        <v>0</v>
      </c>
      <c r="AA9" s="76">
        <f t="shared" si="9"/>
        <v>0</v>
      </c>
      <c r="AB9" s="76">
        <f t="shared" si="10"/>
        <v>0</v>
      </c>
      <c r="AC9" s="76">
        <f t="shared" si="11"/>
        <v>0</v>
      </c>
      <c r="AD9" s="76">
        <f t="shared" si="12"/>
        <v>0</v>
      </c>
      <c r="AE9" s="92">
        <f t="shared" si="14"/>
        <v>100</v>
      </c>
      <c r="AF9" s="77">
        <f t="shared" si="13"/>
        <v>59.374286366750397</v>
      </c>
    </row>
    <row r="10" spans="1:32" ht="15.75" x14ac:dyDescent="0.25">
      <c r="A10" s="73">
        <v>6</v>
      </c>
      <c r="B10" s="85" t="s">
        <v>14</v>
      </c>
      <c r="C10" s="75">
        <f>'[1]36'!C10</f>
        <v>494</v>
      </c>
      <c r="D10" s="74">
        <f>'[1]36'!D10</f>
        <v>45</v>
      </c>
      <c r="E10" s="74">
        <f>'[1]36'!E10</f>
        <v>0</v>
      </c>
      <c r="F10" s="74">
        <f>'[1]36'!F10</f>
        <v>0</v>
      </c>
      <c r="G10" s="74">
        <f>'[1]36'!G10</f>
        <v>0</v>
      </c>
      <c r="H10" s="74">
        <f>'[1]36'!H10</f>
        <v>49</v>
      </c>
      <c r="I10" s="74">
        <f>'[1]36'!I10</f>
        <v>0</v>
      </c>
      <c r="J10" s="74">
        <f>'[1]36'!J10</f>
        <v>49</v>
      </c>
      <c r="K10" s="74">
        <f>'[1]36'!K10</f>
        <v>213</v>
      </c>
      <c r="L10" s="74">
        <f>'[1]36'!L10</f>
        <v>314</v>
      </c>
      <c r="M10" s="74">
        <f>'[1]36'!M10</f>
        <v>64</v>
      </c>
      <c r="N10" s="107">
        <f>'[1]36'!N10</f>
        <v>0</v>
      </c>
      <c r="O10" s="75">
        <f t="shared" si="0"/>
        <v>1228</v>
      </c>
      <c r="P10" s="107">
        <f>[1]ORDEN!$HY8</f>
        <v>5300</v>
      </c>
      <c r="Q10" s="73">
        <v>6</v>
      </c>
      <c r="R10" s="85" t="s">
        <v>14</v>
      </c>
      <c r="S10" s="93">
        <f t="shared" si="1"/>
        <v>40.22801302931596</v>
      </c>
      <c r="T10" s="76">
        <f t="shared" si="2"/>
        <v>3.664495114006515</v>
      </c>
      <c r="U10" s="76">
        <f t="shared" si="3"/>
        <v>0</v>
      </c>
      <c r="V10" s="76">
        <f t="shared" si="4"/>
        <v>0</v>
      </c>
      <c r="W10" s="76">
        <f t="shared" si="5"/>
        <v>0</v>
      </c>
      <c r="X10" s="76">
        <f t="shared" si="6"/>
        <v>3.9902280130293155</v>
      </c>
      <c r="Y10" s="76">
        <f t="shared" si="7"/>
        <v>0</v>
      </c>
      <c r="Z10" s="76">
        <f t="shared" si="8"/>
        <v>3.9902280130293155</v>
      </c>
      <c r="AA10" s="76">
        <f t="shared" si="9"/>
        <v>17.34527687296417</v>
      </c>
      <c r="AB10" s="76">
        <f t="shared" si="10"/>
        <v>25.570032573289904</v>
      </c>
      <c r="AC10" s="76">
        <f t="shared" si="11"/>
        <v>5.2117263843648214</v>
      </c>
      <c r="AD10" s="76">
        <f t="shared" si="12"/>
        <v>0</v>
      </c>
      <c r="AE10" s="92">
        <f t="shared" si="14"/>
        <v>100.00000000000001</v>
      </c>
      <c r="AF10" s="77">
        <f t="shared" si="13"/>
        <v>23.169811320754715</v>
      </c>
    </row>
    <row r="11" spans="1:32" ht="15.75" x14ac:dyDescent="0.25">
      <c r="A11" s="73">
        <v>7</v>
      </c>
      <c r="B11" s="85" t="s">
        <v>1</v>
      </c>
      <c r="C11" s="75">
        <f>'[1]36'!C11</f>
        <v>221</v>
      </c>
      <c r="D11" s="74">
        <f>'[1]36'!D11</f>
        <v>181</v>
      </c>
      <c r="E11" s="74">
        <f>'[1]36'!E11</f>
        <v>0</v>
      </c>
      <c r="F11" s="74">
        <f>'[1]36'!F11</f>
        <v>0</v>
      </c>
      <c r="G11" s="74">
        <f>'[1]36'!G11</f>
        <v>0</v>
      </c>
      <c r="H11" s="74">
        <f>'[1]36'!H11</f>
        <v>676</v>
      </c>
      <c r="I11" s="74">
        <f>'[1]36'!I11</f>
        <v>0</v>
      </c>
      <c r="J11" s="74">
        <f>'[1]36'!J11</f>
        <v>0</v>
      </c>
      <c r="K11" s="74">
        <f>'[1]36'!K11</f>
        <v>9</v>
      </c>
      <c r="L11" s="74">
        <f>'[1]36'!L11</f>
        <v>0</v>
      </c>
      <c r="M11" s="74">
        <f>'[1]36'!M11</f>
        <v>0</v>
      </c>
      <c r="N11" s="107">
        <f>'[1]36'!N11</f>
        <v>95</v>
      </c>
      <c r="O11" s="75">
        <f t="shared" si="0"/>
        <v>1182</v>
      </c>
      <c r="P11" s="107">
        <f>[1]ORDEN!$HY9</f>
        <v>3453</v>
      </c>
      <c r="Q11" s="73">
        <v>7</v>
      </c>
      <c r="R11" s="85" t="s">
        <v>1</v>
      </c>
      <c r="S11" s="93">
        <f t="shared" si="1"/>
        <v>18.697123519458543</v>
      </c>
      <c r="T11" s="76">
        <f t="shared" si="2"/>
        <v>15.313028764805415</v>
      </c>
      <c r="U11" s="76">
        <f t="shared" si="3"/>
        <v>0</v>
      </c>
      <c r="V11" s="76">
        <f t="shared" si="4"/>
        <v>0</v>
      </c>
      <c r="W11" s="76">
        <f t="shared" si="5"/>
        <v>0</v>
      </c>
      <c r="X11" s="76">
        <f t="shared" si="6"/>
        <v>57.191201353637901</v>
      </c>
      <c r="Y11" s="76">
        <f t="shared" si="7"/>
        <v>0</v>
      </c>
      <c r="Z11" s="76">
        <f t="shared" si="8"/>
        <v>0</v>
      </c>
      <c r="AA11" s="76">
        <f t="shared" si="9"/>
        <v>0.76142131979695438</v>
      </c>
      <c r="AB11" s="76">
        <f t="shared" si="10"/>
        <v>0</v>
      </c>
      <c r="AC11" s="76">
        <f t="shared" si="11"/>
        <v>0</v>
      </c>
      <c r="AD11" s="76">
        <f t="shared" si="12"/>
        <v>8.0372250423011842</v>
      </c>
      <c r="AE11" s="92">
        <f t="shared" si="14"/>
        <v>100</v>
      </c>
      <c r="AF11" s="77">
        <f t="shared" si="13"/>
        <v>34.231103388357944</v>
      </c>
    </row>
    <row r="12" spans="1:32" ht="15.75" x14ac:dyDescent="0.25">
      <c r="A12" s="73">
        <v>8</v>
      </c>
      <c r="B12" s="85" t="s">
        <v>15</v>
      </c>
      <c r="C12" s="75">
        <f>'[1]36'!C12</f>
        <v>292</v>
      </c>
      <c r="D12" s="74">
        <f>'[1]36'!D12</f>
        <v>0</v>
      </c>
      <c r="E12" s="74">
        <f>'[1]36'!E12</f>
        <v>0</v>
      </c>
      <c r="F12" s="74">
        <f>'[1]36'!F12</f>
        <v>0</v>
      </c>
      <c r="G12" s="74">
        <f>'[1]36'!G12</f>
        <v>0</v>
      </c>
      <c r="H12" s="74">
        <f>'[1]36'!H12</f>
        <v>457</v>
      </c>
      <c r="I12" s="74">
        <f>'[1]36'!I12</f>
        <v>0</v>
      </c>
      <c r="J12" s="74">
        <f>'[1]36'!J12</f>
        <v>0</v>
      </c>
      <c r="K12" s="74">
        <f>'[1]36'!K12</f>
        <v>0</v>
      </c>
      <c r="L12" s="74">
        <f>'[1]36'!L12</f>
        <v>0</v>
      </c>
      <c r="M12" s="74">
        <f>'[1]36'!M12</f>
        <v>0</v>
      </c>
      <c r="N12" s="107">
        <f>'[1]36'!N12</f>
        <v>0</v>
      </c>
      <c r="O12" s="75">
        <f t="shared" si="0"/>
        <v>749</v>
      </c>
      <c r="P12" s="107">
        <f>[1]ORDEN!$HY10</f>
        <v>2047</v>
      </c>
      <c r="Q12" s="73">
        <v>8</v>
      </c>
      <c r="R12" s="85" t="s">
        <v>15</v>
      </c>
      <c r="S12" s="93">
        <f t="shared" si="1"/>
        <v>38.98531375166889</v>
      </c>
      <c r="T12" s="76">
        <f t="shared" si="2"/>
        <v>0</v>
      </c>
      <c r="U12" s="76">
        <f t="shared" si="3"/>
        <v>0</v>
      </c>
      <c r="V12" s="76">
        <f t="shared" si="4"/>
        <v>0</v>
      </c>
      <c r="W12" s="76">
        <f t="shared" si="5"/>
        <v>0</v>
      </c>
      <c r="X12" s="76">
        <f t="shared" si="6"/>
        <v>61.01468624833111</v>
      </c>
      <c r="Y12" s="76">
        <f t="shared" si="7"/>
        <v>0</v>
      </c>
      <c r="Z12" s="76">
        <f t="shared" si="8"/>
        <v>0</v>
      </c>
      <c r="AA12" s="76">
        <f t="shared" si="9"/>
        <v>0</v>
      </c>
      <c r="AB12" s="76">
        <f t="shared" si="10"/>
        <v>0</v>
      </c>
      <c r="AC12" s="76">
        <f t="shared" si="11"/>
        <v>0</v>
      </c>
      <c r="AD12" s="76">
        <f t="shared" si="12"/>
        <v>0</v>
      </c>
      <c r="AE12" s="92">
        <f t="shared" si="14"/>
        <v>100</v>
      </c>
      <c r="AF12" s="77">
        <f t="shared" si="13"/>
        <v>36.590131900341966</v>
      </c>
    </row>
    <row r="13" spans="1:32" ht="15.75" x14ac:dyDescent="0.25">
      <c r="A13" s="73">
        <v>9</v>
      </c>
      <c r="B13" s="85" t="s">
        <v>32</v>
      </c>
      <c r="C13" s="75">
        <f>'[1]36'!C13</f>
        <v>955</v>
      </c>
      <c r="D13" s="74">
        <f>'[1]36'!D13</f>
        <v>0</v>
      </c>
      <c r="E13" s="74">
        <f>'[1]36'!E13</f>
        <v>0</v>
      </c>
      <c r="F13" s="74">
        <f>'[1]36'!F13</f>
        <v>164</v>
      </c>
      <c r="G13" s="74">
        <f>'[1]36'!G13</f>
        <v>0</v>
      </c>
      <c r="H13" s="74">
        <f>'[1]36'!H13</f>
        <v>303</v>
      </c>
      <c r="I13" s="74">
        <f>'[1]36'!I13</f>
        <v>7</v>
      </c>
      <c r="J13" s="74">
        <f>'[1]36'!J13</f>
        <v>0</v>
      </c>
      <c r="K13" s="74">
        <f>'[1]36'!K13</f>
        <v>0</v>
      </c>
      <c r="L13" s="74">
        <f>'[1]36'!L13</f>
        <v>0</v>
      </c>
      <c r="M13" s="74">
        <f>'[1]36'!M13</f>
        <v>0</v>
      </c>
      <c r="N13" s="107">
        <f>'[1]36'!N13</f>
        <v>0</v>
      </c>
      <c r="O13" s="75">
        <f t="shared" si="0"/>
        <v>1429</v>
      </c>
      <c r="P13" s="107">
        <f>[1]ORDEN!$HY11</f>
        <v>5052</v>
      </c>
      <c r="Q13" s="73">
        <v>9</v>
      </c>
      <c r="R13" s="85" t="s">
        <v>32</v>
      </c>
      <c r="S13" s="93">
        <f t="shared" si="1"/>
        <v>66.829951014695581</v>
      </c>
      <c r="T13" s="76">
        <f t="shared" si="2"/>
        <v>0</v>
      </c>
      <c r="U13" s="76">
        <f t="shared" si="3"/>
        <v>0</v>
      </c>
      <c r="V13" s="76">
        <f t="shared" si="4"/>
        <v>11.476557032890133</v>
      </c>
      <c r="W13" s="76">
        <f t="shared" si="5"/>
        <v>0</v>
      </c>
      <c r="X13" s="76">
        <f t="shared" si="6"/>
        <v>21.203638908327502</v>
      </c>
      <c r="Y13" s="76">
        <f t="shared" si="7"/>
        <v>0.48985304408677399</v>
      </c>
      <c r="Z13" s="76">
        <f t="shared" si="8"/>
        <v>0</v>
      </c>
      <c r="AA13" s="76">
        <f t="shared" si="9"/>
        <v>0</v>
      </c>
      <c r="AB13" s="76">
        <f t="shared" si="10"/>
        <v>0</v>
      </c>
      <c r="AC13" s="76">
        <f t="shared" si="11"/>
        <v>0</v>
      </c>
      <c r="AD13" s="76">
        <f t="shared" si="12"/>
        <v>0</v>
      </c>
      <c r="AE13" s="92">
        <f t="shared" si="14"/>
        <v>99.999999999999986</v>
      </c>
      <c r="AF13" s="77">
        <f t="shared" si="13"/>
        <v>28.285827395091051</v>
      </c>
    </row>
    <row r="14" spans="1:32" ht="15.75" x14ac:dyDescent="0.25">
      <c r="A14" s="73">
        <v>10</v>
      </c>
      <c r="B14" s="85" t="s">
        <v>33</v>
      </c>
      <c r="C14" s="75">
        <f>'[1]36'!C14</f>
        <v>221</v>
      </c>
      <c r="D14" s="74">
        <f>'[1]36'!D14</f>
        <v>86</v>
      </c>
      <c r="E14" s="74">
        <f>'[1]36'!E14</f>
        <v>44</v>
      </c>
      <c r="F14" s="74">
        <f>'[1]36'!F14</f>
        <v>48</v>
      </c>
      <c r="G14" s="74">
        <f>'[1]36'!G14</f>
        <v>2</v>
      </c>
      <c r="H14" s="74">
        <f>'[1]36'!H14</f>
        <v>0</v>
      </c>
      <c r="I14" s="74">
        <f>'[1]36'!I14</f>
        <v>15</v>
      </c>
      <c r="J14" s="74">
        <f>'[1]36'!J14</f>
        <v>0</v>
      </c>
      <c r="K14" s="74">
        <f>'[1]36'!K14</f>
        <v>0</v>
      </c>
      <c r="L14" s="74">
        <f>'[1]36'!L14</f>
        <v>0</v>
      </c>
      <c r="M14" s="74">
        <f>'[1]36'!M14</f>
        <v>177</v>
      </c>
      <c r="N14" s="107">
        <f>'[1]36'!N14</f>
        <v>0</v>
      </c>
      <c r="O14" s="75">
        <f t="shared" si="0"/>
        <v>593</v>
      </c>
      <c r="P14" s="107">
        <f>[1]ORDEN!$HY12</f>
        <v>757</v>
      </c>
      <c r="Q14" s="73">
        <v>10</v>
      </c>
      <c r="R14" s="85" t="s">
        <v>33</v>
      </c>
      <c r="S14" s="93">
        <f t="shared" si="1"/>
        <v>37.268128161888704</v>
      </c>
      <c r="T14" s="76">
        <f t="shared" si="2"/>
        <v>14.502529510961216</v>
      </c>
      <c r="U14" s="76">
        <f t="shared" si="3"/>
        <v>7.4198988195615518</v>
      </c>
      <c r="V14" s="76">
        <f t="shared" si="4"/>
        <v>8.094435075885329</v>
      </c>
      <c r="W14" s="76">
        <f t="shared" si="5"/>
        <v>0.33726812816188867</v>
      </c>
      <c r="X14" s="76">
        <f t="shared" si="6"/>
        <v>0</v>
      </c>
      <c r="Y14" s="76">
        <f t="shared" si="7"/>
        <v>2.5295109612141653</v>
      </c>
      <c r="Z14" s="76">
        <f t="shared" si="8"/>
        <v>0</v>
      </c>
      <c r="AA14" s="76">
        <f t="shared" si="9"/>
        <v>0</v>
      </c>
      <c r="AB14" s="76">
        <f t="shared" si="10"/>
        <v>0</v>
      </c>
      <c r="AC14" s="76">
        <f t="shared" si="11"/>
        <v>29.848229342327148</v>
      </c>
      <c r="AD14" s="76">
        <f t="shared" si="12"/>
        <v>0</v>
      </c>
      <c r="AE14" s="92">
        <f t="shared" si="14"/>
        <v>100.00000000000001</v>
      </c>
      <c r="AF14" s="77">
        <f t="shared" si="13"/>
        <v>78.335535006605014</v>
      </c>
    </row>
    <row r="15" spans="1:32" ht="15.75" x14ac:dyDescent="0.25">
      <c r="A15" s="73">
        <v>11</v>
      </c>
      <c r="B15" s="85" t="s">
        <v>63</v>
      </c>
      <c r="C15" s="75">
        <f>'[1]36'!C15</f>
        <v>1250</v>
      </c>
      <c r="D15" s="74">
        <f>'[1]36'!D15</f>
        <v>0</v>
      </c>
      <c r="E15" s="74">
        <f>'[1]36'!E15</f>
        <v>0</v>
      </c>
      <c r="F15" s="74">
        <f>'[1]36'!F15</f>
        <v>0</v>
      </c>
      <c r="G15" s="74">
        <f>'[1]36'!G15</f>
        <v>0</v>
      </c>
      <c r="H15" s="74">
        <f>'[1]36'!H15</f>
        <v>266</v>
      </c>
      <c r="I15" s="74">
        <f>'[1]36'!I15</f>
        <v>35</v>
      </c>
      <c r="J15" s="74">
        <f>'[1]36'!J15</f>
        <v>0</v>
      </c>
      <c r="K15" s="74">
        <f>'[1]36'!K15</f>
        <v>0</v>
      </c>
      <c r="L15" s="74">
        <f>'[1]36'!L15</f>
        <v>0</v>
      </c>
      <c r="M15" s="74">
        <f>'[1]36'!M15</f>
        <v>0</v>
      </c>
      <c r="N15" s="107">
        <f>'[1]36'!N15</f>
        <v>18</v>
      </c>
      <c r="O15" s="75">
        <f t="shared" si="0"/>
        <v>1569</v>
      </c>
      <c r="P15" s="107">
        <f>[1]ORDEN!$HY13</f>
        <v>1789</v>
      </c>
      <c r="Q15" s="73">
        <v>11</v>
      </c>
      <c r="R15" s="85" t="s">
        <v>63</v>
      </c>
      <c r="S15" s="93">
        <f t="shared" si="1"/>
        <v>79.668578712555771</v>
      </c>
      <c r="T15" s="76">
        <f t="shared" si="2"/>
        <v>0</v>
      </c>
      <c r="U15" s="76">
        <f t="shared" si="3"/>
        <v>0</v>
      </c>
      <c r="V15" s="76">
        <f t="shared" si="4"/>
        <v>0</v>
      </c>
      <c r="W15" s="76">
        <f t="shared" si="5"/>
        <v>0</v>
      </c>
      <c r="X15" s="76">
        <f t="shared" si="6"/>
        <v>16.953473550031866</v>
      </c>
      <c r="Y15" s="76">
        <f t="shared" si="7"/>
        <v>2.2307202039515617</v>
      </c>
      <c r="Z15" s="76">
        <f t="shared" si="8"/>
        <v>0</v>
      </c>
      <c r="AA15" s="76">
        <f t="shared" si="9"/>
        <v>0</v>
      </c>
      <c r="AB15" s="76">
        <f t="shared" si="10"/>
        <v>0</v>
      </c>
      <c r="AC15" s="76">
        <f t="shared" si="11"/>
        <v>0</v>
      </c>
      <c r="AD15" s="76">
        <f t="shared" si="12"/>
        <v>1.1472275334608031</v>
      </c>
      <c r="AE15" s="92">
        <f t="shared" si="14"/>
        <v>100</v>
      </c>
      <c r="AF15" s="77">
        <f t="shared" si="13"/>
        <v>87.702627166014537</v>
      </c>
    </row>
    <row r="16" spans="1:32" ht="15.75" x14ac:dyDescent="0.25">
      <c r="A16" s="73">
        <v>12</v>
      </c>
      <c r="B16" s="85" t="s">
        <v>25</v>
      </c>
      <c r="C16" s="75">
        <f>'[1]36'!C16</f>
        <v>97</v>
      </c>
      <c r="D16" s="74">
        <f>'[1]36'!D16</f>
        <v>0</v>
      </c>
      <c r="E16" s="74">
        <f>'[1]36'!E16</f>
        <v>1</v>
      </c>
      <c r="F16" s="74">
        <f>'[1]36'!F16</f>
        <v>0</v>
      </c>
      <c r="G16" s="74">
        <f>'[1]36'!G16</f>
        <v>112</v>
      </c>
      <c r="H16" s="74">
        <f>'[1]36'!H16</f>
        <v>24</v>
      </c>
      <c r="I16" s="74">
        <f>'[1]36'!I16</f>
        <v>134</v>
      </c>
      <c r="J16" s="74">
        <f>'[1]36'!J16</f>
        <v>35</v>
      </c>
      <c r="K16" s="74">
        <f>'[1]36'!K16</f>
        <v>0</v>
      </c>
      <c r="L16" s="74">
        <f>'[1]36'!L16</f>
        <v>0</v>
      </c>
      <c r="M16" s="74">
        <f>'[1]36'!M16</f>
        <v>586</v>
      </c>
      <c r="N16" s="107">
        <f>'[1]36'!N16</f>
        <v>326</v>
      </c>
      <c r="O16" s="75">
        <f t="shared" si="0"/>
        <v>1315</v>
      </c>
      <c r="P16" s="107">
        <f>[1]ORDEN!$HY14</f>
        <v>2908</v>
      </c>
      <c r="Q16" s="73">
        <v>12</v>
      </c>
      <c r="R16" s="85" t="s">
        <v>25</v>
      </c>
      <c r="S16" s="93">
        <f t="shared" si="1"/>
        <v>7.3764258555133075</v>
      </c>
      <c r="T16" s="76">
        <f t="shared" si="2"/>
        <v>0</v>
      </c>
      <c r="U16" s="76">
        <f t="shared" si="3"/>
        <v>7.6045627376425853E-2</v>
      </c>
      <c r="V16" s="76">
        <f t="shared" si="4"/>
        <v>0</v>
      </c>
      <c r="W16" s="76">
        <f t="shared" si="5"/>
        <v>8.5171102661596958</v>
      </c>
      <c r="X16" s="76">
        <f t="shared" si="6"/>
        <v>1.8250950570342206</v>
      </c>
      <c r="Y16" s="76">
        <f t="shared" si="7"/>
        <v>10.190114068441064</v>
      </c>
      <c r="Z16" s="76">
        <f t="shared" si="8"/>
        <v>2.6615969581749046</v>
      </c>
      <c r="AA16" s="76">
        <f t="shared" si="9"/>
        <v>0</v>
      </c>
      <c r="AB16" s="76">
        <f t="shared" si="10"/>
        <v>0</v>
      </c>
      <c r="AC16" s="76">
        <f t="shared" si="11"/>
        <v>44.562737642585553</v>
      </c>
      <c r="AD16" s="76">
        <f t="shared" si="12"/>
        <v>24.79087452471483</v>
      </c>
      <c r="AE16" s="92">
        <f t="shared" si="14"/>
        <v>100</v>
      </c>
      <c r="AF16" s="77">
        <f t="shared" si="13"/>
        <v>45.220082530949107</v>
      </c>
    </row>
    <row r="17" spans="1:32" ht="15.75" x14ac:dyDescent="0.25">
      <c r="A17" s="73">
        <v>13</v>
      </c>
      <c r="B17" s="85" t="s">
        <v>65</v>
      </c>
      <c r="C17" s="75">
        <f>'[1]36'!C17</f>
        <v>319</v>
      </c>
      <c r="D17" s="74">
        <f>'[1]36'!D17</f>
        <v>315</v>
      </c>
      <c r="E17" s="74">
        <f>'[1]36'!E17</f>
        <v>0</v>
      </c>
      <c r="F17" s="74">
        <f>'[1]36'!F17</f>
        <v>0</v>
      </c>
      <c r="G17" s="74">
        <f>'[1]36'!G17</f>
        <v>0</v>
      </c>
      <c r="H17" s="74">
        <f>'[1]36'!H17</f>
        <v>472</v>
      </c>
      <c r="I17" s="74">
        <f>'[1]36'!I17</f>
        <v>50</v>
      </c>
      <c r="J17" s="74">
        <f>'[1]36'!J17</f>
        <v>0</v>
      </c>
      <c r="K17" s="74">
        <f>'[1]36'!K17</f>
        <v>0</v>
      </c>
      <c r="L17" s="74">
        <f>'[1]36'!L17</f>
        <v>0</v>
      </c>
      <c r="M17" s="74">
        <f>'[1]36'!M17</f>
        <v>0</v>
      </c>
      <c r="N17" s="107">
        <f>'[1]36'!N17</f>
        <v>0</v>
      </c>
      <c r="O17" s="75">
        <f t="shared" si="0"/>
        <v>1156</v>
      </c>
      <c r="P17" s="107">
        <f>[1]ORDEN!$HY15</f>
        <v>4348</v>
      </c>
      <c r="Q17" s="73">
        <v>13</v>
      </c>
      <c r="R17" s="85" t="s">
        <v>65</v>
      </c>
      <c r="S17" s="93">
        <f t="shared" si="1"/>
        <v>27.59515570934256</v>
      </c>
      <c r="T17" s="76">
        <f t="shared" si="2"/>
        <v>27.249134948096888</v>
      </c>
      <c r="U17" s="76">
        <f t="shared" si="3"/>
        <v>0</v>
      </c>
      <c r="V17" s="76">
        <f t="shared" si="4"/>
        <v>0</v>
      </c>
      <c r="W17" s="76">
        <f t="shared" si="5"/>
        <v>0</v>
      </c>
      <c r="X17" s="76">
        <f t="shared" si="6"/>
        <v>40.830449826989614</v>
      </c>
      <c r="Y17" s="76">
        <f t="shared" si="7"/>
        <v>4.3252595155709344</v>
      </c>
      <c r="Z17" s="76">
        <f t="shared" si="8"/>
        <v>0</v>
      </c>
      <c r="AA17" s="76">
        <f t="shared" si="9"/>
        <v>0</v>
      </c>
      <c r="AB17" s="76">
        <f t="shared" si="10"/>
        <v>0</v>
      </c>
      <c r="AC17" s="76">
        <f t="shared" si="11"/>
        <v>0</v>
      </c>
      <c r="AD17" s="76">
        <f t="shared" si="12"/>
        <v>0</v>
      </c>
      <c r="AE17" s="92">
        <f t="shared" si="14"/>
        <v>100</v>
      </c>
      <c r="AF17" s="77">
        <f t="shared" si="13"/>
        <v>26.586936522539101</v>
      </c>
    </row>
    <row r="18" spans="1:32" ht="15.75" x14ac:dyDescent="0.25">
      <c r="A18" s="73">
        <v>14</v>
      </c>
      <c r="B18" s="85" t="s">
        <v>34</v>
      </c>
      <c r="C18" s="75">
        <f>'[1]36'!C18</f>
        <v>688</v>
      </c>
      <c r="D18" s="74">
        <f>'[1]36'!D18</f>
        <v>34</v>
      </c>
      <c r="E18" s="74">
        <f>'[1]36'!E18</f>
        <v>0</v>
      </c>
      <c r="F18" s="74">
        <f>'[1]36'!F18</f>
        <v>0</v>
      </c>
      <c r="G18" s="74">
        <f>'[1]36'!G18</f>
        <v>52</v>
      </c>
      <c r="H18" s="74">
        <f>'[1]36'!H18</f>
        <v>158</v>
      </c>
      <c r="I18" s="74">
        <f>'[1]36'!I18</f>
        <v>6</v>
      </c>
      <c r="J18" s="74">
        <f>'[1]36'!J18</f>
        <v>0</v>
      </c>
      <c r="K18" s="74">
        <f>'[1]36'!K18</f>
        <v>0</v>
      </c>
      <c r="L18" s="74">
        <f>'[1]36'!L18</f>
        <v>0</v>
      </c>
      <c r="M18" s="74">
        <f>'[1]36'!M18</f>
        <v>0</v>
      </c>
      <c r="N18" s="107">
        <f>'[1]36'!N18</f>
        <v>155</v>
      </c>
      <c r="O18" s="75">
        <f t="shared" si="0"/>
        <v>1093</v>
      </c>
      <c r="P18" s="107">
        <f>[1]ORDEN!$HY16</f>
        <v>1719</v>
      </c>
      <c r="Q18" s="73">
        <v>14</v>
      </c>
      <c r="R18" s="85" t="s">
        <v>34</v>
      </c>
      <c r="S18" s="93">
        <f t="shared" si="1"/>
        <v>62.946020128087831</v>
      </c>
      <c r="T18" s="76">
        <f t="shared" si="2"/>
        <v>3.110704483074108</v>
      </c>
      <c r="U18" s="76">
        <f t="shared" si="3"/>
        <v>0</v>
      </c>
      <c r="V18" s="76">
        <f t="shared" si="4"/>
        <v>0</v>
      </c>
      <c r="W18" s="76">
        <f t="shared" si="5"/>
        <v>4.7575480329368709</v>
      </c>
      <c r="X18" s="76">
        <f t="shared" si="6"/>
        <v>14.45562671546203</v>
      </c>
      <c r="Y18" s="76">
        <f t="shared" si="7"/>
        <v>0.54894784995425439</v>
      </c>
      <c r="Z18" s="76">
        <f t="shared" si="8"/>
        <v>0</v>
      </c>
      <c r="AA18" s="76">
        <f t="shared" si="9"/>
        <v>0</v>
      </c>
      <c r="AB18" s="76">
        <f t="shared" si="10"/>
        <v>0</v>
      </c>
      <c r="AC18" s="76">
        <f t="shared" si="11"/>
        <v>0</v>
      </c>
      <c r="AD18" s="76">
        <f t="shared" si="12"/>
        <v>14.181152790484905</v>
      </c>
      <c r="AE18" s="92">
        <f t="shared" si="14"/>
        <v>100</v>
      </c>
      <c r="AF18" s="77">
        <f t="shared" si="13"/>
        <v>63.583478766724845</v>
      </c>
    </row>
    <row r="19" spans="1:32" ht="15.75" x14ac:dyDescent="0.25">
      <c r="A19" s="73">
        <v>15</v>
      </c>
      <c r="B19" s="85" t="s">
        <v>26</v>
      </c>
      <c r="C19" s="75">
        <f>'[1]36'!C19</f>
        <v>211</v>
      </c>
      <c r="D19" s="74">
        <f>'[1]36'!D19</f>
        <v>80</v>
      </c>
      <c r="E19" s="74">
        <f>'[1]36'!E19</f>
        <v>0</v>
      </c>
      <c r="F19" s="74">
        <f>'[1]36'!F19</f>
        <v>0</v>
      </c>
      <c r="G19" s="74">
        <f>'[1]36'!G19</f>
        <v>0</v>
      </c>
      <c r="H19" s="74">
        <f>'[1]36'!H19</f>
        <v>0</v>
      </c>
      <c r="I19" s="74">
        <f>'[1]36'!I19</f>
        <v>5</v>
      </c>
      <c r="J19" s="74">
        <f>'[1]36'!J19</f>
        <v>30</v>
      </c>
      <c r="K19" s="74">
        <f>'[1]36'!K19</f>
        <v>0</v>
      </c>
      <c r="L19" s="74">
        <f>'[1]36'!L19</f>
        <v>0</v>
      </c>
      <c r="M19" s="74">
        <f>'[1]36'!M19</f>
        <v>111</v>
      </c>
      <c r="N19" s="107">
        <f>'[1]36'!N19</f>
        <v>7</v>
      </c>
      <c r="O19" s="75">
        <f t="shared" si="0"/>
        <v>444</v>
      </c>
      <c r="P19" s="107">
        <f>[1]ORDEN!$HY17</f>
        <v>1219</v>
      </c>
      <c r="Q19" s="73">
        <v>15</v>
      </c>
      <c r="R19" s="85" t="s">
        <v>26</v>
      </c>
      <c r="S19" s="93">
        <f t="shared" si="1"/>
        <v>47.522522522522522</v>
      </c>
      <c r="T19" s="76">
        <f t="shared" si="2"/>
        <v>18.018018018018019</v>
      </c>
      <c r="U19" s="76">
        <f t="shared" si="3"/>
        <v>0</v>
      </c>
      <c r="V19" s="76">
        <f t="shared" si="4"/>
        <v>0</v>
      </c>
      <c r="W19" s="76">
        <f t="shared" si="5"/>
        <v>0</v>
      </c>
      <c r="X19" s="76">
        <f t="shared" si="6"/>
        <v>0</v>
      </c>
      <c r="Y19" s="76">
        <f t="shared" si="7"/>
        <v>1.1261261261261262</v>
      </c>
      <c r="Z19" s="76">
        <f t="shared" si="8"/>
        <v>6.756756756756757</v>
      </c>
      <c r="AA19" s="76">
        <f t="shared" si="9"/>
        <v>0</v>
      </c>
      <c r="AB19" s="76">
        <f t="shared" si="10"/>
        <v>0</v>
      </c>
      <c r="AC19" s="76">
        <f t="shared" si="11"/>
        <v>25</v>
      </c>
      <c r="AD19" s="76">
        <f t="shared" si="12"/>
        <v>1.5765765765765765</v>
      </c>
      <c r="AE19" s="92">
        <f t="shared" si="14"/>
        <v>100</v>
      </c>
      <c r="AF19" s="77">
        <f t="shared" si="13"/>
        <v>36.423297785069728</v>
      </c>
    </row>
    <row r="20" spans="1:32" ht="15.75" x14ac:dyDescent="0.25">
      <c r="A20" s="73">
        <v>16</v>
      </c>
      <c r="B20" s="85" t="s">
        <v>35</v>
      </c>
      <c r="C20" s="75">
        <f>'[1]36'!C20</f>
        <v>841</v>
      </c>
      <c r="D20" s="74">
        <f>'[1]36'!D20</f>
        <v>0</v>
      </c>
      <c r="E20" s="74">
        <f>'[1]36'!E20</f>
        <v>0</v>
      </c>
      <c r="F20" s="74">
        <f>'[1]36'!F20</f>
        <v>28</v>
      </c>
      <c r="G20" s="74">
        <f>'[1]36'!G20</f>
        <v>0</v>
      </c>
      <c r="H20" s="74">
        <f>'[1]36'!H20</f>
        <v>0</v>
      </c>
      <c r="I20" s="74">
        <f>'[1]36'!I20</f>
        <v>37</v>
      </c>
      <c r="J20" s="74">
        <f>'[1]36'!J20</f>
        <v>0</v>
      </c>
      <c r="K20" s="74">
        <f>'[1]36'!K20</f>
        <v>0</v>
      </c>
      <c r="L20" s="74">
        <f>'[1]36'!L20</f>
        <v>0</v>
      </c>
      <c r="M20" s="74">
        <f>'[1]36'!M20</f>
        <v>0</v>
      </c>
      <c r="N20" s="107">
        <f>'[1]36'!N20</f>
        <v>40</v>
      </c>
      <c r="O20" s="75">
        <f t="shared" si="0"/>
        <v>946</v>
      </c>
      <c r="P20" s="107">
        <f>[1]ORDEN!$HY18</f>
        <v>1801</v>
      </c>
      <c r="Q20" s="73">
        <v>16</v>
      </c>
      <c r="R20" s="85" t="s">
        <v>35</v>
      </c>
      <c r="S20" s="93">
        <f t="shared" si="1"/>
        <v>88.900634249471452</v>
      </c>
      <c r="T20" s="76">
        <f t="shared" si="2"/>
        <v>0</v>
      </c>
      <c r="U20" s="76">
        <f t="shared" si="3"/>
        <v>0</v>
      </c>
      <c r="V20" s="76">
        <f t="shared" si="4"/>
        <v>2.9598308668076108</v>
      </c>
      <c r="W20" s="76">
        <f t="shared" si="5"/>
        <v>0</v>
      </c>
      <c r="X20" s="76">
        <f t="shared" si="6"/>
        <v>0</v>
      </c>
      <c r="Y20" s="76">
        <f t="shared" si="7"/>
        <v>3.9112050739957716</v>
      </c>
      <c r="Z20" s="76">
        <f t="shared" si="8"/>
        <v>0</v>
      </c>
      <c r="AA20" s="76">
        <f t="shared" si="9"/>
        <v>0</v>
      </c>
      <c r="AB20" s="76">
        <f t="shared" si="10"/>
        <v>0</v>
      </c>
      <c r="AC20" s="76">
        <f t="shared" si="11"/>
        <v>0</v>
      </c>
      <c r="AD20" s="76">
        <f t="shared" si="12"/>
        <v>4.2283298097251585</v>
      </c>
      <c r="AE20" s="92">
        <f t="shared" si="14"/>
        <v>99.999999999999986</v>
      </c>
      <c r="AF20" s="77">
        <f t="shared" si="13"/>
        <v>52.526374236535254</v>
      </c>
    </row>
    <row r="21" spans="1:32" ht="15.75" x14ac:dyDescent="0.25">
      <c r="A21" s="73">
        <v>17</v>
      </c>
      <c r="B21" s="86" t="s">
        <v>28</v>
      </c>
      <c r="C21" s="75">
        <f>'[1]36'!C21</f>
        <v>370</v>
      </c>
      <c r="D21" s="74">
        <f>'[1]36'!D21</f>
        <v>584</v>
      </c>
      <c r="E21" s="74">
        <f>'[1]36'!E21</f>
        <v>0</v>
      </c>
      <c r="F21" s="74">
        <f>'[1]36'!F21</f>
        <v>0</v>
      </c>
      <c r="G21" s="74">
        <f>'[1]36'!G21</f>
        <v>0</v>
      </c>
      <c r="H21" s="74">
        <f>'[1]36'!H21</f>
        <v>698</v>
      </c>
      <c r="I21" s="74">
        <f>'[1]36'!I21</f>
        <v>0</v>
      </c>
      <c r="J21" s="74">
        <f>'[1]36'!J21</f>
        <v>1540</v>
      </c>
      <c r="K21" s="74">
        <f>'[1]36'!K21</f>
        <v>0</v>
      </c>
      <c r="L21" s="74">
        <f>'[1]36'!L21</f>
        <v>0</v>
      </c>
      <c r="M21" s="74">
        <f>'[1]36'!M21</f>
        <v>0</v>
      </c>
      <c r="N21" s="107">
        <f>'[1]36'!N21</f>
        <v>267</v>
      </c>
      <c r="O21" s="75">
        <f t="shared" si="0"/>
        <v>3459</v>
      </c>
      <c r="P21" s="107">
        <f>[1]ORDEN!$HY19</f>
        <v>1470</v>
      </c>
      <c r="Q21" s="73">
        <v>17</v>
      </c>
      <c r="R21" s="86" t="s">
        <v>28</v>
      </c>
      <c r="S21" s="93">
        <f t="shared" si="1"/>
        <v>10.696733159872796</v>
      </c>
      <c r="T21" s="76">
        <f t="shared" si="2"/>
        <v>16.883492338826251</v>
      </c>
      <c r="U21" s="76">
        <f t="shared" si="3"/>
        <v>0</v>
      </c>
      <c r="V21" s="76">
        <f t="shared" si="4"/>
        <v>0</v>
      </c>
      <c r="W21" s="76">
        <f t="shared" si="5"/>
        <v>0</v>
      </c>
      <c r="X21" s="76">
        <f t="shared" si="6"/>
        <v>20.179242555651921</v>
      </c>
      <c r="Y21" s="76">
        <f t="shared" si="7"/>
        <v>0</v>
      </c>
      <c r="Z21" s="76">
        <f t="shared" si="8"/>
        <v>44.521538016767856</v>
      </c>
      <c r="AA21" s="76">
        <f t="shared" si="9"/>
        <v>0</v>
      </c>
      <c r="AB21" s="76">
        <f t="shared" si="10"/>
        <v>0</v>
      </c>
      <c r="AC21" s="76">
        <f t="shared" si="11"/>
        <v>0</v>
      </c>
      <c r="AD21" s="76">
        <f t="shared" si="12"/>
        <v>7.7189939288811793</v>
      </c>
      <c r="AE21" s="92">
        <f t="shared" si="14"/>
        <v>100</v>
      </c>
      <c r="AF21" s="77">
        <f t="shared" si="13"/>
        <v>235.30612244897958</v>
      </c>
    </row>
    <row r="22" spans="1:32" ht="15.75" x14ac:dyDescent="0.25">
      <c r="A22" s="73">
        <v>18</v>
      </c>
      <c r="B22" s="85" t="s">
        <v>29</v>
      </c>
      <c r="C22" s="75">
        <f>'[1]36'!C22</f>
        <v>2176</v>
      </c>
      <c r="D22" s="74">
        <f>'[1]36'!D22</f>
        <v>402</v>
      </c>
      <c r="E22" s="74">
        <f>'[1]36'!E22</f>
        <v>0</v>
      </c>
      <c r="F22" s="74">
        <f>'[1]36'!F22</f>
        <v>0</v>
      </c>
      <c r="G22" s="74">
        <f>'[1]36'!G22</f>
        <v>0</v>
      </c>
      <c r="H22" s="74">
        <f>'[1]36'!H22</f>
        <v>389</v>
      </c>
      <c r="I22" s="74">
        <f>'[1]36'!I22</f>
        <v>0</v>
      </c>
      <c r="J22" s="74">
        <f>'[1]36'!J22</f>
        <v>980</v>
      </c>
      <c r="K22" s="74">
        <f>'[1]36'!K22</f>
        <v>0</v>
      </c>
      <c r="L22" s="74">
        <f>'[1]36'!L22</f>
        <v>0</v>
      </c>
      <c r="M22" s="74">
        <f>'[1]36'!M22</f>
        <v>0</v>
      </c>
      <c r="N22" s="107">
        <f>'[1]36'!N22</f>
        <v>0</v>
      </c>
      <c r="O22" s="75">
        <f t="shared" si="0"/>
        <v>3947</v>
      </c>
      <c r="P22" s="107">
        <f>[1]ORDEN!$HY20</f>
        <v>2524</v>
      </c>
      <c r="Q22" s="73">
        <v>18</v>
      </c>
      <c r="R22" s="85" t="s">
        <v>29</v>
      </c>
      <c r="S22" s="93">
        <f t="shared" si="1"/>
        <v>55.130478844692178</v>
      </c>
      <c r="T22" s="76">
        <f t="shared" si="2"/>
        <v>10.184950595388903</v>
      </c>
      <c r="U22" s="76">
        <f t="shared" si="3"/>
        <v>0</v>
      </c>
      <c r="V22" s="76">
        <f t="shared" si="4"/>
        <v>0</v>
      </c>
      <c r="W22" s="76">
        <f t="shared" si="5"/>
        <v>0</v>
      </c>
      <c r="X22" s="76">
        <f t="shared" si="6"/>
        <v>9.8555865214086644</v>
      </c>
      <c r="Y22" s="76">
        <f t="shared" si="7"/>
        <v>0</v>
      </c>
      <c r="Z22" s="76">
        <f t="shared" si="8"/>
        <v>24.82898403851026</v>
      </c>
      <c r="AA22" s="76">
        <f t="shared" si="9"/>
        <v>0</v>
      </c>
      <c r="AB22" s="76">
        <f t="shared" si="10"/>
        <v>0</v>
      </c>
      <c r="AC22" s="76">
        <f t="shared" si="11"/>
        <v>0</v>
      </c>
      <c r="AD22" s="76">
        <f t="shared" si="12"/>
        <v>0</v>
      </c>
      <c r="AE22" s="92">
        <f t="shared" si="14"/>
        <v>100</v>
      </c>
      <c r="AF22" s="77">
        <f t="shared" si="13"/>
        <v>156.37876386687796</v>
      </c>
    </row>
    <row r="23" spans="1:32" ht="15.75" x14ac:dyDescent="0.25">
      <c r="A23" s="73">
        <v>19</v>
      </c>
      <c r="B23" s="85" t="s">
        <v>24</v>
      </c>
      <c r="C23" s="75">
        <f>'[1]36'!C23</f>
        <v>197</v>
      </c>
      <c r="D23" s="74">
        <f>'[1]36'!D23</f>
        <v>0</v>
      </c>
      <c r="E23" s="74">
        <f>'[1]36'!E23</f>
        <v>0</v>
      </c>
      <c r="F23" s="74">
        <f>'[1]36'!F23</f>
        <v>0</v>
      </c>
      <c r="G23" s="74">
        <f>'[1]36'!G23</f>
        <v>0</v>
      </c>
      <c r="H23" s="74">
        <f>'[1]36'!H23</f>
        <v>144</v>
      </c>
      <c r="I23" s="74">
        <f>'[1]36'!I23</f>
        <v>35</v>
      </c>
      <c r="J23" s="74">
        <f>'[1]36'!J23</f>
        <v>85</v>
      </c>
      <c r="K23" s="74">
        <f>'[1]36'!K23</f>
        <v>0</v>
      </c>
      <c r="L23" s="74">
        <f>'[1]36'!L23</f>
        <v>0</v>
      </c>
      <c r="M23" s="74">
        <f>'[1]36'!M23</f>
        <v>104</v>
      </c>
      <c r="N23" s="107">
        <f>'[1]36'!N23</f>
        <v>0</v>
      </c>
      <c r="O23" s="75">
        <f t="shared" si="0"/>
        <v>565</v>
      </c>
      <c r="P23" s="107">
        <f>[1]ORDEN!$HY21</f>
        <v>1532</v>
      </c>
      <c r="Q23" s="73">
        <v>19</v>
      </c>
      <c r="R23" s="85" t="s">
        <v>24</v>
      </c>
      <c r="S23" s="93">
        <f t="shared" si="1"/>
        <v>34.86725663716814</v>
      </c>
      <c r="T23" s="76">
        <f t="shared" si="2"/>
        <v>0</v>
      </c>
      <c r="U23" s="76">
        <f t="shared" si="3"/>
        <v>0</v>
      </c>
      <c r="V23" s="76">
        <f t="shared" si="4"/>
        <v>0</v>
      </c>
      <c r="W23" s="76">
        <f t="shared" si="5"/>
        <v>0</v>
      </c>
      <c r="X23" s="76">
        <f t="shared" si="6"/>
        <v>25.486725663716815</v>
      </c>
      <c r="Y23" s="76">
        <f t="shared" si="7"/>
        <v>6.1946902654867255</v>
      </c>
      <c r="Z23" s="76">
        <f t="shared" si="8"/>
        <v>15.044247787610621</v>
      </c>
      <c r="AA23" s="76">
        <f t="shared" si="9"/>
        <v>0</v>
      </c>
      <c r="AB23" s="76">
        <f t="shared" si="10"/>
        <v>0</v>
      </c>
      <c r="AC23" s="76">
        <f t="shared" si="11"/>
        <v>18.407079646017699</v>
      </c>
      <c r="AD23" s="76">
        <f t="shared" si="12"/>
        <v>0</v>
      </c>
      <c r="AE23" s="92">
        <f t="shared" si="14"/>
        <v>100</v>
      </c>
      <c r="AF23" s="77">
        <f t="shared" si="13"/>
        <v>36.879895561357699</v>
      </c>
    </row>
    <row r="24" spans="1:32" ht="15.75" x14ac:dyDescent="0.25">
      <c r="A24" s="73">
        <v>20</v>
      </c>
      <c r="B24" s="85" t="s">
        <v>127</v>
      </c>
      <c r="C24" s="75">
        <f>'[1]36'!C24</f>
        <v>456</v>
      </c>
      <c r="D24" s="74">
        <f>'[1]36'!D24</f>
        <v>70</v>
      </c>
      <c r="E24" s="74">
        <f>'[1]36'!E24</f>
        <v>0</v>
      </c>
      <c r="F24" s="74">
        <f>'[1]36'!F24</f>
        <v>0</v>
      </c>
      <c r="G24" s="74">
        <f>'[1]36'!G24</f>
        <v>0</v>
      </c>
      <c r="H24" s="74">
        <f>'[1]36'!H24</f>
        <v>47</v>
      </c>
      <c r="I24" s="74">
        <f>'[1]36'!I24</f>
        <v>18</v>
      </c>
      <c r="J24" s="74">
        <f>'[1]36'!J24</f>
        <v>1</v>
      </c>
      <c r="K24" s="74">
        <f>'[1]36'!K24</f>
        <v>0</v>
      </c>
      <c r="L24" s="74">
        <f>'[1]36'!L24</f>
        <v>0</v>
      </c>
      <c r="M24" s="74">
        <f>'[1]36'!M24</f>
        <v>0</v>
      </c>
      <c r="N24" s="107">
        <f>'[1]36'!N24</f>
        <v>0</v>
      </c>
      <c r="O24" s="75">
        <f t="shared" si="0"/>
        <v>592</v>
      </c>
      <c r="P24" s="107">
        <f>[1]ORDEN!$HY22</f>
        <v>832</v>
      </c>
      <c r="Q24" s="73">
        <v>20</v>
      </c>
      <c r="R24" s="85" t="s">
        <v>127</v>
      </c>
      <c r="S24" s="93">
        <f t="shared" si="1"/>
        <v>77.027027027027032</v>
      </c>
      <c r="T24" s="76">
        <f t="shared" si="2"/>
        <v>11.824324324324325</v>
      </c>
      <c r="U24" s="76">
        <f t="shared" si="3"/>
        <v>0</v>
      </c>
      <c r="V24" s="76">
        <f t="shared" si="4"/>
        <v>0</v>
      </c>
      <c r="W24" s="76">
        <f t="shared" si="5"/>
        <v>0</v>
      </c>
      <c r="X24" s="76">
        <f t="shared" si="6"/>
        <v>7.9391891891891886</v>
      </c>
      <c r="Y24" s="76">
        <f t="shared" si="7"/>
        <v>3.0405405405405408</v>
      </c>
      <c r="Z24" s="76">
        <f t="shared" si="8"/>
        <v>0.16891891891891891</v>
      </c>
      <c r="AA24" s="76">
        <f t="shared" si="9"/>
        <v>0</v>
      </c>
      <c r="AB24" s="76">
        <f t="shared" si="10"/>
        <v>0</v>
      </c>
      <c r="AC24" s="76">
        <f t="shared" si="11"/>
        <v>0</v>
      </c>
      <c r="AD24" s="76">
        <f t="shared" si="12"/>
        <v>0</v>
      </c>
      <c r="AE24" s="92">
        <f t="shared" si="14"/>
        <v>100.00000000000001</v>
      </c>
      <c r="AF24" s="77">
        <f t="shared" si="13"/>
        <v>71.15384615384616</v>
      </c>
    </row>
    <row r="25" spans="1:32" ht="15.75" x14ac:dyDescent="0.25">
      <c r="A25" s="73">
        <v>21</v>
      </c>
      <c r="B25" s="86" t="s">
        <v>31</v>
      </c>
      <c r="C25" s="75">
        <f>'[1]36'!C25</f>
        <v>78</v>
      </c>
      <c r="D25" s="74">
        <f>'[1]36'!D25</f>
        <v>0</v>
      </c>
      <c r="E25" s="74">
        <f>'[1]36'!E25</f>
        <v>3</v>
      </c>
      <c r="F25" s="74">
        <f>'[1]36'!F25</f>
        <v>0</v>
      </c>
      <c r="G25" s="74">
        <f>'[1]36'!G25</f>
        <v>0</v>
      </c>
      <c r="H25" s="74">
        <f>'[1]36'!H25</f>
        <v>194</v>
      </c>
      <c r="I25" s="74">
        <f>'[1]36'!I25</f>
        <v>70</v>
      </c>
      <c r="J25" s="74">
        <f>'[1]36'!J25</f>
        <v>0</v>
      </c>
      <c r="K25" s="74">
        <f>'[1]36'!K25</f>
        <v>8</v>
      </c>
      <c r="L25" s="74">
        <f>'[1]36'!L25</f>
        <v>0</v>
      </c>
      <c r="M25" s="74">
        <f>'[1]36'!M25</f>
        <v>0</v>
      </c>
      <c r="N25" s="107">
        <f>'[1]36'!N25</f>
        <v>275</v>
      </c>
      <c r="O25" s="75">
        <f t="shared" si="0"/>
        <v>628</v>
      </c>
      <c r="P25" s="107">
        <f>[1]ORDEN!$HY23</f>
        <v>2513</v>
      </c>
      <c r="Q25" s="73">
        <v>21</v>
      </c>
      <c r="R25" s="86" t="s">
        <v>31</v>
      </c>
      <c r="S25" s="93">
        <f t="shared" si="1"/>
        <v>12.420382165605096</v>
      </c>
      <c r="T25" s="76">
        <f t="shared" si="2"/>
        <v>0</v>
      </c>
      <c r="U25" s="76">
        <f t="shared" si="3"/>
        <v>0.47770700636942676</v>
      </c>
      <c r="V25" s="76">
        <f t="shared" si="4"/>
        <v>0</v>
      </c>
      <c r="W25" s="76">
        <f t="shared" si="5"/>
        <v>0</v>
      </c>
      <c r="X25" s="76">
        <f t="shared" si="6"/>
        <v>30.891719745222929</v>
      </c>
      <c r="Y25" s="76">
        <f t="shared" si="7"/>
        <v>11.146496815286625</v>
      </c>
      <c r="Z25" s="76">
        <f t="shared" si="8"/>
        <v>0</v>
      </c>
      <c r="AA25" s="76">
        <f t="shared" si="9"/>
        <v>1.2738853503184715</v>
      </c>
      <c r="AB25" s="76">
        <f t="shared" si="10"/>
        <v>0</v>
      </c>
      <c r="AC25" s="76">
        <f t="shared" si="11"/>
        <v>0</v>
      </c>
      <c r="AD25" s="76">
        <f t="shared" si="12"/>
        <v>43.789808917197455</v>
      </c>
      <c r="AE25" s="92">
        <f t="shared" si="14"/>
        <v>100</v>
      </c>
      <c r="AF25" s="77">
        <f t="shared" si="13"/>
        <v>24.990051730998804</v>
      </c>
    </row>
    <row r="26" spans="1:32" ht="15.75" x14ac:dyDescent="0.25">
      <c r="A26" s="73">
        <v>22</v>
      </c>
      <c r="B26" s="86" t="s">
        <v>9</v>
      </c>
      <c r="C26" s="75">
        <f>'[1]36'!C26</f>
        <v>237</v>
      </c>
      <c r="D26" s="74">
        <f>'[1]36'!D26</f>
        <v>0</v>
      </c>
      <c r="E26" s="74">
        <f>'[1]36'!E26</f>
        <v>45</v>
      </c>
      <c r="F26" s="74">
        <f>'[1]36'!F26</f>
        <v>16</v>
      </c>
      <c r="G26" s="74">
        <f>'[1]36'!G26</f>
        <v>0</v>
      </c>
      <c r="H26" s="74">
        <f>'[1]36'!H26</f>
        <v>419</v>
      </c>
      <c r="I26" s="74">
        <f>'[1]36'!I26</f>
        <v>35</v>
      </c>
      <c r="J26" s="74">
        <f>'[1]36'!J26</f>
        <v>30</v>
      </c>
      <c r="K26" s="74">
        <f>'[1]36'!K26</f>
        <v>0</v>
      </c>
      <c r="L26" s="74">
        <f>'[1]36'!L26</f>
        <v>0</v>
      </c>
      <c r="M26" s="74">
        <f>'[1]36'!M26</f>
        <v>0</v>
      </c>
      <c r="N26" s="107">
        <f>'[1]36'!N26</f>
        <v>47</v>
      </c>
      <c r="O26" s="75">
        <f t="shared" si="0"/>
        <v>829</v>
      </c>
      <c r="P26" s="107">
        <f>[1]ORDEN!$HY24</f>
        <v>1228</v>
      </c>
      <c r="Q26" s="73">
        <v>22</v>
      </c>
      <c r="R26" s="86" t="s">
        <v>9</v>
      </c>
      <c r="S26" s="93">
        <f t="shared" si="1"/>
        <v>28.588661037394452</v>
      </c>
      <c r="T26" s="76">
        <f t="shared" si="2"/>
        <v>0</v>
      </c>
      <c r="U26" s="76">
        <f t="shared" si="3"/>
        <v>5.4282267792521104</v>
      </c>
      <c r="V26" s="76">
        <f t="shared" si="4"/>
        <v>1.9300361881785282</v>
      </c>
      <c r="W26" s="76">
        <f t="shared" si="5"/>
        <v>0</v>
      </c>
      <c r="X26" s="76">
        <f t="shared" si="6"/>
        <v>50.542822677925216</v>
      </c>
      <c r="Y26" s="76">
        <f t="shared" si="7"/>
        <v>4.2219541616405305</v>
      </c>
      <c r="Z26" s="76">
        <f t="shared" si="8"/>
        <v>3.618817852834741</v>
      </c>
      <c r="AA26" s="76">
        <f t="shared" si="9"/>
        <v>0</v>
      </c>
      <c r="AB26" s="76">
        <f t="shared" si="10"/>
        <v>0</v>
      </c>
      <c r="AC26" s="76">
        <f t="shared" si="11"/>
        <v>0</v>
      </c>
      <c r="AD26" s="76">
        <f t="shared" si="12"/>
        <v>5.6694813027744271</v>
      </c>
      <c r="AE26" s="92">
        <f t="shared" si="14"/>
        <v>100</v>
      </c>
      <c r="AF26" s="77">
        <f t="shared" si="13"/>
        <v>67.508143322475561</v>
      </c>
    </row>
    <row r="27" spans="1:32" ht="15.75" x14ac:dyDescent="0.25">
      <c r="A27" s="73">
        <v>23</v>
      </c>
      <c r="B27" s="86" t="s">
        <v>36</v>
      </c>
      <c r="C27" s="75">
        <f>'[1]36'!C27</f>
        <v>672</v>
      </c>
      <c r="D27" s="74">
        <f>'[1]36'!D27</f>
        <v>18</v>
      </c>
      <c r="E27" s="74">
        <f>'[1]36'!E27</f>
        <v>0</v>
      </c>
      <c r="F27" s="74">
        <f>'[1]36'!F27</f>
        <v>10</v>
      </c>
      <c r="G27" s="74">
        <f>'[1]36'!G27</f>
        <v>0</v>
      </c>
      <c r="H27" s="74">
        <f>'[1]36'!H27</f>
        <v>0</v>
      </c>
      <c r="I27" s="74">
        <f>'[1]36'!I27</f>
        <v>22</v>
      </c>
      <c r="J27" s="74">
        <f>'[1]36'!J27</f>
        <v>0</v>
      </c>
      <c r="K27" s="74">
        <f>'[1]36'!K27</f>
        <v>0</v>
      </c>
      <c r="L27" s="74">
        <f>'[1]36'!L27</f>
        <v>0</v>
      </c>
      <c r="M27" s="74">
        <f>'[1]36'!M27</f>
        <v>436</v>
      </c>
      <c r="N27" s="107">
        <f>'[1]36'!N27</f>
        <v>0</v>
      </c>
      <c r="O27" s="75">
        <f t="shared" si="0"/>
        <v>1158</v>
      </c>
      <c r="P27" s="107">
        <f>[1]ORDEN!$HY25</f>
        <v>1195</v>
      </c>
      <c r="Q27" s="73">
        <v>23</v>
      </c>
      <c r="R27" s="86" t="s">
        <v>36</v>
      </c>
      <c r="S27" s="93">
        <f t="shared" si="1"/>
        <v>58.031088082901547</v>
      </c>
      <c r="T27" s="76">
        <f t="shared" si="2"/>
        <v>1.5544041450777202</v>
      </c>
      <c r="U27" s="76">
        <f t="shared" si="3"/>
        <v>0</v>
      </c>
      <c r="V27" s="76">
        <f t="shared" si="4"/>
        <v>0.86355785837651122</v>
      </c>
      <c r="W27" s="76">
        <f t="shared" si="5"/>
        <v>0</v>
      </c>
      <c r="X27" s="76">
        <f t="shared" si="6"/>
        <v>0</v>
      </c>
      <c r="Y27" s="76">
        <f t="shared" si="7"/>
        <v>1.8998272884283247</v>
      </c>
      <c r="Z27" s="76">
        <f t="shared" si="8"/>
        <v>0</v>
      </c>
      <c r="AA27" s="76">
        <f t="shared" si="9"/>
        <v>0</v>
      </c>
      <c r="AB27" s="76">
        <f t="shared" si="10"/>
        <v>0</v>
      </c>
      <c r="AC27" s="76">
        <f t="shared" si="11"/>
        <v>37.651122625215891</v>
      </c>
      <c r="AD27" s="76">
        <f t="shared" si="12"/>
        <v>0</v>
      </c>
      <c r="AE27" s="92">
        <f t="shared" si="14"/>
        <v>100</v>
      </c>
      <c r="AF27" s="77">
        <f t="shared" si="13"/>
        <v>96.903765690376559</v>
      </c>
    </row>
    <row r="28" spans="1:32" ht="15.75" x14ac:dyDescent="0.25">
      <c r="A28" s="73">
        <v>24</v>
      </c>
      <c r="B28" s="86" t="s">
        <v>37</v>
      </c>
      <c r="C28" s="75">
        <f>'[1]36'!C28</f>
        <v>488</v>
      </c>
      <c r="D28" s="74">
        <f>'[1]36'!D28</f>
        <v>33</v>
      </c>
      <c r="E28" s="74">
        <f>'[1]36'!E28</f>
        <v>0</v>
      </c>
      <c r="F28" s="74">
        <f>'[1]36'!F28</f>
        <v>0</v>
      </c>
      <c r="G28" s="74">
        <f>'[1]36'!G28</f>
        <v>0</v>
      </c>
      <c r="H28" s="74">
        <f>'[1]36'!H28</f>
        <v>76</v>
      </c>
      <c r="I28" s="74">
        <f>'[1]36'!I28</f>
        <v>99</v>
      </c>
      <c r="J28" s="74">
        <f>'[1]36'!J28</f>
        <v>0</v>
      </c>
      <c r="K28" s="74">
        <f>'[1]36'!K28</f>
        <v>0</v>
      </c>
      <c r="L28" s="74">
        <f>'[1]36'!L28</f>
        <v>0</v>
      </c>
      <c r="M28" s="74">
        <f>'[1]36'!M28</f>
        <v>96</v>
      </c>
      <c r="N28" s="107">
        <f>'[1]36'!N28</f>
        <v>0</v>
      </c>
      <c r="O28" s="75">
        <f t="shared" si="0"/>
        <v>792</v>
      </c>
      <c r="P28" s="107">
        <f>[1]ORDEN!$HY26</f>
        <v>1921</v>
      </c>
      <c r="Q28" s="73">
        <v>24</v>
      </c>
      <c r="R28" s="86" t="s">
        <v>37</v>
      </c>
      <c r="S28" s="93">
        <f t="shared" si="1"/>
        <v>61.616161616161612</v>
      </c>
      <c r="T28" s="76">
        <f t="shared" si="2"/>
        <v>4.1666666666666661</v>
      </c>
      <c r="U28" s="76">
        <f t="shared" si="3"/>
        <v>0</v>
      </c>
      <c r="V28" s="76">
        <f t="shared" si="4"/>
        <v>0</v>
      </c>
      <c r="W28" s="76">
        <f t="shared" si="5"/>
        <v>0</v>
      </c>
      <c r="X28" s="76">
        <f t="shared" si="6"/>
        <v>9.5959595959595951</v>
      </c>
      <c r="Y28" s="76">
        <f t="shared" si="7"/>
        <v>12.5</v>
      </c>
      <c r="Z28" s="76">
        <f t="shared" si="8"/>
        <v>0</v>
      </c>
      <c r="AA28" s="76">
        <f t="shared" si="9"/>
        <v>0</v>
      </c>
      <c r="AB28" s="76">
        <f t="shared" si="10"/>
        <v>0</v>
      </c>
      <c r="AC28" s="76">
        <f t="shared" si="11"/>
        <v>12.121212121212121</v>
      </c>
      <c r="AD28" s="76">
        <f t="shared" si="12"/>
        <v>0</v>
      </c>
      <c r="AE28" s="92">
        <f t="shared" si="14"/>
        <v>100</v>
      </c>
      <c r="AF28" s="77">
        <f t="shared" si="13"/>
        <v>41.228526808953667</v>
      </c>
    </row>
    <row r="29" spans="1:32" ht="15.75" x14ac:dyDescent="0.25">
      <c r="A29" s="73">
        <v>25</v>
      </c>
      <c r="B29" s="86" t="s">
        <v>38</v>
      </c>
      <c r="C29" s="75">
        <f>'[1]36'!C29</f>
        <v>51</v>
      </c>
      <c r="D29" s="74">
        <f>'[1]36'!D29</f>
        <v>0</v>
      </c>
      <c r="E29" s="74">
        <f>'[1]36'!E29</f>
        <v>0</v>
      </c>
      <c r="F29" s="74">
        <f>'[1]36'!F29</f>
        <v>0</v>
      </c>
      <c r="G29" s="74">
        <f>'[1]36'!G29</f>
        <v>0</v>
      </c>
      <c r="H29" s="74">
        <f>'[1]36'!H29</f>
        <v>0</v>
      </c>
      <c r="I29" s="74">
        <f>'[1]36'!I29</f>
        <v>0</v>
      </c>
      <c r="J29" s="74">
        <f>'[1]36'!J29</f>
        <v>0</v>
      </c>
      <c r="K29" s="74">
        <f>'[1]36'!K29</f>
        <v>0</v>
      </c>
      <c r="L29" s="74">
        <f>'[1]36'!L29</f>
        <v>2</v>
      </c>
      <c r="M29" s="74">
        <f>'[1]36'!M29</f>
        <v>366</v>
      </c>
      <c r="N29" s="107">
        <f>'[1]36'!N29</f>
        <v>36</v>
      </c>
      <c r="O29" s="75">
        <f t="shared" si="0"/>
        <v>455</v>
      </c>
      <c r="P29" s="107">
        <f>[1]ORDEN!$HY27</f>
        <v>2918</v>
      </c>
      <c r="Q29" s="73">
        <v>25</v>
      </c>
      <c r="R29" s="86" t="s">
        <v>38</v>
      </c>
      <c r="S29" s="93">
        <f t="shared" si="1"/>
        <v>11.20879120879121</v>
      </c>
      <c r="T29" s="76">
        <f t="shared" si="2"/>
        <v>0</v>
      </c>
      <c r="U29" s="76">
        <f t="shared" si="3"/>
        <v>0</v>
      </c>
      <c r="V29" s="76">
        <f t="shared" si="4"/>
        <v>0</v>
      </c>
      <c r="W29" s="76">
        <f t="shared" si="5"/>
        <v>0</v>
      </c>
      <c r="X29" s="76">
        <f t="shared" si="6"/>
        <v>0</v>
      </c>
      <c r="Y29" s="76">
        <f t="shared" si="7"/>
        <v>0</v>
      </c>
      <c r="Z29" s="76">
        <f t="shared" si="8"/>
        <v>0</v>
      </c>
      <c r="AA29" s="76">
        <f t="shared" si="9"/>
        <v>0</v>
      </c>
      <c r="AB29" s="76">
        <f t="shared" si="10"/>
        <v>0.43956043956043955</v>
      </c>
      <c r="AC29" s="76">
        <f t="shared" si="11"/>
        <v>80.439560439560438</v>
      </c>
      <c r="AD29" s="76">
        <f t="shared" si="12"/>
        <v>7.9120879120879115</v>
      </c>
      <c r="AE29" s="92">
        <f t="shared" si="14"/>
        <v>100</v>
      </c>
      <c r="AF29" s="77">
        <f t="shared" si="13"/>
        <v>15.592871830020563</v>
      </c>
    </row>
    <row r="30" spans="1:32" ht="15.75" x14ac:dyDescent="0.25">
      <c r="A30" s="73">
        <v>26</v>
      </c>
      <c r="B30" s="86" t="s">
        <v>39</v>
      </c>
      <c r="C30" s="75">
        <f>'[1]36'!C30</f>
        <v>244</v>
      </c>
      <c r="D30" s="74">
        <f>'[1]36'!D30</f>
        <v>0</v>
      </c>
      <c r="E30" s="74">
        <f>'[1]36'!E30</f>
        <v>0</v>
      </c>
      <c r="F30" s="74">
        <f>'[1]36'!F30</f>
        <v>0</v>
      </c>
      <c r="G30" s="74">
        <f>'[1]36'!G30</f>
        <v>0</v>
      </c>
      <c r="H30" s="74">
        <f>'[1]36'!H30</f>
        <v>0</v>
      </c>
      <c r="I30" s="74">
        <f>'[1]36'!I30</f>
        <v>0</v>
      </c>
      <c r="J30" s="74">
        <f>'[1]36'!J30</f>
        <v>0</v>
      </c>
      <c r="K30" s="74">
        <f>'[1]36'!K30</f>
        <v>0</v>
      </c>
      <c r="L30" s="74">
        <f>'[1]36'!L30</f>
        <v>0</v>
      </c>
      <c r="M30" s="74">
        <f>'[1]36'!M30</f>
        <v>214</v>
      </c>
      <c r="N30" s="107">
        <f>'[1]36'!N30</f>
        <v>50</v>
      </c>
      <c r="O30" s="75">
        <f t="shared" si="0"/>
        <v>508</v>
      </c>
      <c r="P30" s="107">
        <f>[1]ORDEN!$HY28</f>
        <v>1275</v>
      </c>
      <c r="Q30" s="73">
        <v>26</v>
      </c>
      <c r="R30" s="86" t="s">
        <v>39</v>
      </c>
      <c r="S30" s="93">
        <f t="shared" si="1"/>
        <v>48.031496062992126</v>
      </c>
      <c r="T30" s="76">
        <f t="shared" si="2"/>
        <v>0</v>
      </c>
      <c r="U30" s="76">
        <f t="shared" si="3"/>
        <v>0</v>
      </c>
      <c r="V30" s="76">
        <f t="shared" si="4"/>
        <v>0</v>
      </c>
      <c r="W30" s="76">
        <f t="shared" si="5"/>
        <v>0</v>
      </c>
      <c r="X30" s="76">
        <f t="shared" si="6"/>
        <v>0</v>
      </c>
      <c r="Y30" s="76">
        <f t="shared" si="7"/>
        <v>0</v>
      </c>
      <c r="Z30" s="76">
        <f t="shared" si="8"/>
        <v>0</v>
      </c>
      <c r="AA30" s="76">
        <f t="shared" si="9"/>
        <v>0</v>
      </c>
      <c r="AB30" s="76">
        <f t="shared" si="10"/>
        <v>0</v>
      </c>
      <c r="AC30" s="76">
        <f t="shared" si="11"/>
        <v>42.125984251968504</v>
      </c>
      <c r="AD30" s="76">
        <f t="shared" si="12"/>
        <v>9.8425196850393704</v>
      </c>
      <c r="AE30" s="92">
        <f t="shared" si="14"/>
        <v>100</v>
      </c>
      <c r="AF30" s="77">
        <f t="shared" si="13"/>
        <v>39.843137254901961</v>
      </c>
    </row>
    <row r="31" spans="1:32" ht="15.75" x14ac:dyDescent="0.25">
      <c r="A31" s="73">
        <v>27</v>
      </c>
      <c r="B31" s="86" t="s">
        <v>40</v>
      </c>
      <c r="C31" s="75">
        <f>'[1]36'!C31</f>
        <v>339</v>
      </c>
      <c r="D31" s="74">
        <f>'[1]36'!D31</f>
        <v>0</v>
      </c>
      <c r="E31" s="74">
        <f>'[1]36'!E31</f>
        <v>0</v>
      </c>
      <c r="F31" s="74">
        <f>'[1]36'!F31</f>
        <v>0</v>
      </c>
      <c r="G31" s="74">
        <f>'[1]36'!G31</f>
        <v>0</v>
      </c>
      <c r="H31" s="74">
        <f>'[1]36'!H31</f>
        <v>0</v>
      </c>
      <c r="I31" s="74">
        <f>'[1]36'!I31</f>
        <v>16</v>
      </c>
      <c r="J31" s="74">
        <f>'[1]36'!J31</f>
        <v>734</v>
      </c>
      <c r="K31" s="74">
        <f>'[1]36'!K31</f>
        <v>0</v>
      </c>
      <c r="L31" s="74">
        <f>'[1]36'!L31</f>
        <v>0</v>
      </c>
      <c r="M31" s="74">
        <f>'[1]36'!M31</f>
        <v>407</v>
      </c>
      <c r="N31" s="107">
        <f>'[1]36'!N31</f>
        <v>0</v>
      </c>
      <c r="O31" s="75">
        <f t="shared" si="0"/>
        <v>1496</v>
      </c>
      <c r="P31" s="107">
        <f>[1]ORDEN!$HY29</f>
        <v>2546</v>
      </c>
      <c r="Q31" s="73">
        <v>27</v>
      </c>
      <c r="R31" s="86" t="s">
        <v>40</v>
      </c>
      <c r="S31" s="93">
        <f t="shared" si="1"/>
        <v>22.660427807486631</v>
      </c>
      <c r="T31" s="76">
        <f t="shared" si="2"/>
        <v>0</v>
      </c>
      <c r="U31" s="76">
        <f t="shared" si="3"/>
        <v>0</v>
      </c>
      <c r="V31" s="76">
        <f t="shared" si="4"/>
        <v>0</v>
      </c>
      <c r="W31" s="76">
        <f t="shared" si="5"/>
        <v>0</v>
      </c>
      <c r="X31" s="76">
        <f t="shared" si="6"/>
        <v>0</v>
      </c>
      <c r="Y31" s="76">
        <f t="shared" si="7"/>
        <v>1.0695187165775399</v>
      </c>
      <c r="Z31" s="76">
        <f t="shared" si="8"/>
        <v>49.064171122994651</v>
      </c>
      <c r="AA31" s="76">
        <f t="shared" si="9"/>
        <v>0</v>
      </c>
      <c r="AB31" s="76">
        <f t="shared" si="10"/>
        <v>0</v>
      </c>
      <c r="AC31" s="76">
        <f t="shared" si="11"/>
        <v>27.205882352941174</v>
      </c>
      <c r="AD31" s="76">
        <f t="shared" si="12"/>
        <v>0</v>
      </c>
      <c r="AE31" s="92">
        <f t="shared" si="14"/>
        <v>100</v>
      </c>
      <c r="AF31" s="77">
        <f t="shared" si="13"/>
        <v>58.758837391987427</v>
      </c>
    </row>
    <row r="32" spans="1:32" ht="15.75" x14ac:dyDescent="0.25">
      <c r="A32" s="73">
        <v>28</v>
      </c>
      <c r="B32" s="86" t="s">
        <v>3</v>
      </c>
      <c r="C32" s="75">
        <f>'[1]36'!C32</f>
        <v>328</v>
      </c>
      <c r="D32" s="74">
        <f>'[1]36'!D32</f>
        <v>182</v>
      </c>
      <c r="E32" s="74">
        <f>'[1]36'!E32</f>
        <v>91</v>
      </c>
      <c r="F32" s="74">
        <f>'[1]36'!F32</f>
        <v>0</v>
      </c>
      <c r="G32" s="74">
        <f>'[1]36'!G32</f>
        <v>0</v>
      </c>
      <c r="H32" s="74">
        <f>'[1]36'!H32</f>
        <v>0</v>
      </c>
      <c r="I32" s="74">
        <f>'[1]36'!I32</f>
        <v>0</v>
      </c>
      <c r="J32" s="74">
        <f>'[1]36'!J32</f>
        <v>0</v>
      </c>
      <c r="K32" s="74">
        <f>'[1]36'!K32</f>
        <v>0</v>
      </c>
      <c r="L32" s="74">
        <f>'[1]36'!L32</f>
        <v>0</v>
      </c>
      <c r="M32" s="74">
        <f>'[1]36'!M32</f>
        <v>184</v>
      </c>
      <c r="N32" s="107">
        <f>'[1]36'!N32</f>
        <v>120</v>
      </c>
      <c r="O32" s="75">
        <f t="shared" si="0"/>
        <v>905</v>
      </c>
      <c r="P32" s="107">
        <f>[1]ORDEN!$HY30</f>
        <v>1500</v>
      </c>
      <c r="Q32" s="73">
        <v>28</v>
      </c>
      <c r="R32" s="86" t="s">
        <v>3</v>
      </c>
      <c r="S32" s="93">
        <f t="shared" si="1"/>
        <v>36.24309392265193</v>
      </c>
      <c r="T32" s="76">
        <f t="shared" si="2"/>
        <v>20.11049723756906</v>
      </c>
      <c r="U32" s="76">
        <f t="shared" si="3"/>
        <v>10.05524861878453</v>
      </c>
      <c r="V32" s="76">
        <f t="shared" si="4"/>
        <v>0</v>
      </c>
      <c r="W32" s="76">
        <f t="shared" si="5"/>
        <v>0</v>
      </c>
      <c r="X32" s="76">
        <f t="shared" si="6"/>
        <v>0</v>
      </c>
      <c r="Y32" s="76">
        <f t="shared" si="7"/>
        <v>0</v>
      </c>
      <c r="Z32" s="76">
        <f t="shared" si="8"/>
        <v>0</v>
      </c>
      <c r="AA32" s="76">
        <f t="shared" si="9"/>
        <v>0</v>
      </c>
      <c r="AB32" s="76">
        <f t="shared" si="10"/>
        <v>0</v>
      </c>
      <c r="AC32" s="76">
        <f t="shared" si="11"/>
        <v>20.331491712707184</v>
      </c>
      <c r="AD32" s="76">
        <f t="shared" si="12"/>
        <v>13.259668508287293</v>
      </c>
      <c r="AE32" s="92">
        <f t="shared" si="14"/>
        <v>100</v>
      </c>
      <c r="AF32" s="77">
        <f t="shared" si="13"/>
        <v>60.333333333333336</v>
      </c>
    </row>
    <row r="33" spans="1:32" ht="15.75" x14ac:dyDescent="0.25">
      <c r="A33" s="73">
        <v>29</v>
      </c>
      <c r="B33" s="86" t="s">
        <v>2</v>
      </c>
      <c r="C33" s="75">
        <f>'[1]36'!C33</f>
        <v>297</v>
      </c>
      <c r="D33" s="74">
        <f>'[1]36'!D33</f>
        <v>117</v>
      </c>
      <c r="E33" s="74">
        <f>'[1]36'!E33</f>
        <v>0</v>
      </c>
      <c r="F33" s="74">
        <f>'[1]36'!F33</f>
        <v>0</v>
      </c>
      <c r="G33" s="74">
        <f>'[1]36'!G33</f>
        <v>0</v>
      </c>
      <c r="H33" s="74">
        <f>'[1]36'!H33</f>
        <v>299</v>
      </c>
      <c r="I33" s="74">
        <f>'[1]36'!I33</f>
        <v>0</v>
      </c>
      <c r="J33" s="74">
        <f>'[1]36'!J33</f>
        <v>66</v>
      </c>
      <c r="K33" s="74">
        <f>'[1]36'!K33</f>
        <v>0</v>
      </c>
      <c r="L33" s="74">
        <f>'[1]36'!L33</f>
        <v>0</v>
      </c>
      <c r="M33" s="74">
        <f>'[1]36'!M33</f>
        <v>0</v>
      </c>
      <c r="N33" s="107">
        <f>'[1]36'!N33</f>
        <v>0</v>
      </c>
      <c r="O33" s="75">
        <f t="shared" si="0"/>
        <v>779</v>
      </c>
      <c r="P33" s="107">
        <f>[1]ORDEN!$HY31</f>
        <v>1412</v>
      </c>
      <c r="Q33" s="73">
        <v>29</v>
      </c>
      <c r="R33" s="86" t="s">
        <v>2</v>
      </c>
      <c r="S33" s="93">
        <f t="shared" si="1"/>
        <v>38.125802310654684</v>
      </c>
      <c r="T33" s="76">
        <f t="shared" si="2"/>
        <v>15.019255455712452</v>
      </c>
      <c r="U33" s="76">
        <f t="shared" si="3"/>
        <v>0</v>
      </c>
      <c r="V33" s="76">
        <f t="shared" si="4"/>
        <v>0</v>
      </c>
      <c r="W33" s="76">
        <f t="shared" si="5"/>
        <v>0</v>
      </c>
      <c r="X33" s="76">
        <f t="shared" si="6"/>
        <v>38.382541720154045</v>
      </c>
      <c r="Y33" s="76">
        <f t="shared" si="7"/>
        <v>0</v>
      </c>
      <c r="Z33" s="76">
        <f t="shared" si="8"/>
        <v>8.472400513478819</v>
      </c>
      <c r="AA33" s="76">
        <f t="shared" si="9"/>
        <v>0</v>
      </c>
      <c r="AB33" s="76">
        <f t="shared" si="10"/>
        <v>0</v>
      </c>
      <c r="AC33" s="76">
        <f t="shared" si="11"/>
        <v>0</v>
      </c>
      <c r="AD33" s="76">
        <f t="shared" si="12"/>
        <v>0</v>
      </c>
      <c r="AE33" s="92">
        <f t="shared" si="14"/>
        <v>100</v>
      </c>
      <c r="AF33" s="77">
        <f t="shared" si="13"/>
        <v>55.169971671388105</v>
      </c>
    </row>
    <row r="34" spans="1:32" ht="15.75" x14ac:dyDescent="0.25">
      <c r="A34" s="73">
        <v>30</v>
      </c>
      <c r="B34" s="86" t="s">
        <v>41</v>
      </c>
      <c r="C34" s="75">
        <f>'[1]36'!C34</f>
        <v>461</v>
      </c>
      <c r="D34" s="74">
        <f>'[1]36'!D34</f>
        <v>0</v>
      </c>
      <c r="E34" s="74">
        <f>'[1]36'!E34</f>
        <v>0</v>
      </c>
      <c r="F34" s="74">
        <f>'[1]36'!F34</f>
        <v>0</v>
      </c>
      <c r="G34" s="74">
        <f>'[1]36'!G34</f>
        <v>0</v>
      </c>
      <c r="H34" s="74">
        <f>'[1]36'!H34</f>
        <v>550</v>
      </c>
      <c r="I34" s="74">
        <f>'[1]36'!I34</f>
        <v>0</v>
      </c>
      <c r="J34" s="74">
        <f>'[1]36'!J34</f>
        <v>0</v>
      </c>
      <c r="K34" s="74">
        <f>'[1]36'!K34</f>
        <v>0</v>
      </c>
      <c r="L34" s="74">
        <f>'[1]36'!L34</f>
        <v>0</v>
      </c>
      <c r="M34" s="74">
        <f>'[1]36'!M34</f>
        <v>50</v>
      </c>
      <c r="N34" s="107">
        <f>'[1]36'!N34</f>
        <v>164</v>
      </c>
      <c r="O34" s="75">
        <f t="shared" si="0"/>
        <v>1225</v>
      </c>
      <c r="P34" s="107">
        <f>[1]ORDEN!$HY32</f>
        <v>3889</v>
      </c>
      <c r="Q34" s="73">
        <v>30</v>
      </c>
      <c r="R34" s="86" t="s">
        <v>41</v>
      </c>
      <c r="S34" s="93">
        <f t="shared" si="1"/>
        <v>37.632653061224488</v>
      </c>
      <c r="T34" s="76">
        <f t="shared" si="2"/>
        <v>0</v>
      </c>
      <c r="U34" s="76">
        <f t="shared" si="3"/>
        <v>0</v>
      </c>
      <c r="V34" s="76">
        <f t="shared" si="4"/>
        <v>0</v>
      </c>
      <c r="W34" s="76">
        <f t="shared" si="5"/>
        <v>0</v>
      </c>
      <c r="X34" s="76">
        <f t="shared" si="6"/>
        <v>44.897959183673471</v>
      </c>
      <c r="Y34" s="76">
        <f t="shared" si="7"/>
        <v>0</v>
      </c>
      <c r="Z34" s="76">
        <f t="shared" si="8"/>
        <v>0</v>
      </c>
      <c r="AA34" s="76">
        <f t="shared" si="9"/>
        <v>0</v>
      </c>
      <c r="AB34" s="76">
        <f t="shared" si="10"/>
        <v>0</v>
      </c>
      <c r="AC34" s="76">
        <f t="shared" si="11"/>
        <v>4.0816326530612246</v>
      </c>
      <c r="AD34" s="76">
        <f t="shared" si="12"/>
        <v>13.387755102040815</v>
      </c>
      <c r="AE34" s="92">
        <f t="shared" si="14"/>
        <v>99.999999999999986</v>
      </c>
      <c r="AF34" s="77">
        <f t="shared" si="13"/>
        <v>31.499100025713549</v>
      </c>
    </row>
    <row r="35" spans="1:32" ht="15.75" x14ac:dyDescent="0.25">
      <c r="A35" s="73">
        <v>31</v>
      </c>
      <c r="B35" s="86" t="s">
        <v>42</v>
      </c>
      <c r="C35" s="75">
        <f>'[1]36'!C35</f>
        <v>76</v>
      </c>
      <c r="D35" s="74">
        <f>'[1]36'!D35</f>
        <v>83</v>
      </c>
      <c r="E35" s="74">
        <f>'[1]36'!E35</f>
        <v>0</v>
      </c>
      <c r="F35" s="74">
        <f>'[1]36'!F35</f>
        <v>0</v>
      </c>
      <c r="G35" s="74">
        <f>'[1]36'!G35</f>
        <v>0</v>
      </c>
      <c r="H35" s="74">
        <f>'[1]36'!H35</f>
        <v>210</v>
      </c>
      <c r="I35" s="74">
        <f>'[1]36'!I35</f>
        <v>0</v>
      </c>
      <c r="J35" s="74">
        <f>'[1]36'!J35</f>
        <v>63</v>
      </c>
      <c r="K35" s="74">
        <f>'[1]36'!K35</f>
        <v>0</v>
      </c>
      <c r="L35" s="74">
        <f>'[1]36'!L35</f>
        <v>0</v>
      </c>
      <c r="M35" s="74">
        <f>'[1]36'!M35</f>
        <v>0</v>
      </c>
      <c r="N35" s="107">
        <f>'[1]36'!N35</f>
        <v>0</v>
      </c>
      <c r="O35" s="75">
        <f t="shared" si="0"/>
        <v>432</v>
      </c>
      <c r="P35" s="107">
        <f>[1]ORDEN!$HY33</f>
        <v>1191</v>
      </c>
      <c r="Q35" s="73">
        <v>31</v>
      </c>
      <c r="R35" s="86" t="s">
        <v>42</v>
      </c>
      <c r="S35" s="93">
        <f t="shared" si="1"/>
        <v>17.592592592592592</v>
      </c>
      <c r="T35" s="76">
        <f t="shared" si="2"/>
        <v>19.212962962962962</v>
      </c>
      <c r="U35" s="76">
        <f t="shared" si="3"/>
        <v>0</v>
      </c>
      <c r="V35" s="76">
        <f t="shared" si="4"/>
        <v>0</v>
      </c>
      <c r="W35" s="76">
        <f t="shared" si="5"/>
        <v>0</v>
      </c>
      <c r="X35" s="76">
        <f t="shared" si="6"/>
        <v>48.611111111111107</v>
      </c>
      <c r="Y35" s="76">
        <f t="shared" si="7"/>
        <v>0</v>
      </c>
      <c r="Z35" s="76">
        <f t="shared" si="8"/>
        <v>14.583333333333334</v>
      </c>
      <c r="AA35" s="76">
        <f t="shared" si="9"/>
        <v>0</v>
      </c>
      <c r="AB35" s="76">
        <f t="shared" si="10"/>
        <v>0</v>
      </c>
      <c r="AC35" s="76">
        <f t="shared" si="11"/>
        <v>0</v>
      </c>
      <c r="AD35" s="76">
        <f t="shared" si="12"/>
        <v>0</v>
      </c>
      <c r="AE35" s="92">
        <f t="shared" si="14"/>
        <v>99.999999999999986</v>
      </c>
      <c r="AF35" s="77">
        <f t="shared" si="13"/>
        <v>36.272040302267001</v>
      </c>
    </row>
    <row r="36" spans="1:32" ht="15.75" x14ac:dyDescent="0.25">
      <c r="A36" s="73">
        <v>32</v>
      </c>
      <c r="B36" s="86" t="s">
        <v>27</v>
      </c>
      <c r="C36" s="75">
        <f>'[1]36'!C36</f>
        <v>583</v>
      </c>
      <c r="D36" s="74">
        <f>'[1]36'!D36</f>
        <v>0</v>
      </c>
      <c r="E36" s="74">
        <f>'[1]36'!E36</f>
        <v>0</v>
      </c>
      <c r="F36" s="74">
        <f>'[1]36'!F36</f>
        <v>97</v>
      </c>
      <c r="G36" s="74">
        <f>'[1]36'!G36</f>
        <v>16</v>
      </c>
      <c r="H36" s="74">
        <f>'[1]36'!H36</f>
        <v>0</v>
      </c>
      <c r="I36" s="74">
        <f>'[1]36'!I36</f>
        <v>0</v>
      </c>
      <c r="J36" s="74">
        <f>'[1]36'!J36</f>
        <v>0</v>
      </c>
      <c r="K36" s="74">
        <f>'[1]36'!K36</f>
        <v>0</v>
      </c>
      <c r="L36" s="74">
        <f>'[1]36'!L36</f>
        <v>0</v>
      </c>
      <c r="M36" s="74">
        <f>'[1]36'!M36</f>
        <v>0</v>
      </c>
      <c r="N36" s="107">
        <f>'[1]36'!N36</f>
        <v>0</v>
      </c>
      <c r="O36" s="75">
        <f t="shared" si="0"/>
        <v>696</v>
      </c>
      <c r="P36" s="107">
        <f>[1]ORDEN!$HY34</f>
        <v>2592</v>
      </c>
      <c r="Q36" s="73">
        <v>32</v>
      </c>
      <c r="R36" s="86" t="s">
        <v>27</v>
      </c>
      <c r="S36" s="93">
        <f t="shared" si="1"/>
        <v>83.764367816091962</v>
      </c>
      <c r="T36" s="76">
        <f t="shared" si="2"/>
        <v>0</v>
      </c>
      <c r="U36" s="76">
        <f t="shared" si="3"/>
        <v>0</v>
      </c>
      <c r="V36" s="76">
        <f t="shared" si="4"/>
        <v>13.936781609195403</v>
      </c>
      <c r="W36" s="76">
        <f t="shared" si="5"/>
        <v>2.2988505747126435</v>
      </c>
      <c r="X36" s="76">
        <f t="shared" si="6"/>
        <v>0</v>
      </c>
      <c r="Y36" s="76">
        <f t="shared" si="7"/>
        <v>0</v>
      </c>
      <c r="Z36" s="76">
        <f t="shared" si="8"/>
        <v>0</v>
      </c>
      <c r="AA36" s="76">
        <f t="shared" si="9"/>
        <v>0</v>
      </c>
      <c r="AB36" s="76">
        <f t="shared" si="10"/>
        <v>0</v>
      </c>
      <c r="AC36" s="76">
        <f t="shared" si="11"/>
        <v>0</v>
      </c>
      <c r="AD36" s="76">
        <f t="shared" si="12"/>
        <v>0</v>
      </c>
      <c r="AE36" s="92">
        <f t="shared" si="14"/>
        <v>100.00000000000001</v>
      </c>
      <c r="AF36" s="77">
        <f t="shared" si="13"/>
        <v>26.851851851851855</v>
      </c>
    </row>
    <row r="37" spans="1:32" ht="15.75" x14ac:dyDescent="0.25">
      <c r="A37" s="73">
        <v>33</v>
      </c>
      <c r="B37" s="86" t="s">
        <v>60</v>
      </c>
      <c r="C37" s="75">
        <f>'[1]36'!C37</f>
        <v>300</v>
      </c>
      <c r="D37" s="74">
        <f>'[1]36'!D37</f>
        <v>488</v>
      </c>
      <c r="E37" s="74">
        <f>'[1]36'!E37</f>
        <v>0</v>
      </c>
      <c r="F37" s="74">
        <f>'[1]36'!F37</f>
        <v>0</v>
      </c>
      <c r="G37" s="74">
        <f>'[1]36'!G37</f>
        <v>0</v>
      </c>
      <c r="H37" s="74">
        <f>'[1]36'!H37</f>
        <v>463</v>
      </c>
      <c r="I37" s="74">
        <f>'[1]36'!I37</f>
        <v>60</v>
      </c>
      <c r="J37" s="74">
        <f>'[1]36'!J37</f>
        <v>0</v>
      </c>
      <c r="K37" s="74">
        <f>'[1]36'!K37</f>
        <v>0</v>
      </c>
      <c r="L37" s="74">
        <f>'[1]36'!L37</f>
        <v>0</v>
      </c>
      <c r="M37" s="74">
        <f>'[1]36'!M37</f>
        <v>0</v>
      </c>
      <c r="N37" s="107">
        <f>'[1]36'!N37</f>
        <v>0</v>
      </c>
      <c r="O37" s="75">
        <f t="shared" si="0"/>
        <v>1311</v>
      </c>
      <c r="P37" s="107">
        <f>[1]ORDEN!$HY35</f>
        <v>1452</v>
      </c>
      <c r="Q37" s="73">
        <v>33</v>
      </c>
      <c r="R37" s="86" t="s">
        <v>60</v>
      </c>
      <c r="S37" s="93">
        <f t="shared" si="1"/>
        <v>22.883295194508012</v>
      </c>
      <c r="T37" s="76">
        <f t="shared" si="2"/>
        <v>37.223493516399699</v>
      </c>
      <c r="U37" s="76">
        <f t="shared" si="3"/>
        <v>0</v>
      </c>
      <c r="V37" s="76">
        <f t="shared" si="4"/>
        <v>0</v>
      </c>
      <c r="W37" s="76">
        <f t="shared" si="5"/>
        <v>0</v>
      </c>
      <c r="X37" s="76">
        <f t="shared" si="6"/>
        <v>35.316552250190689</v>
      </c>
      <c r="Y37" s="76">
        <f t="shared" si="7"/>
        <v>4.5766590389016013</v>
      </c>
      <c r="Z37" s="76">
        <f t="shared" si="8"/>
        <v>0</v>
      </c>
      <c r="AA37" s="76">
        <f t="shared" si="9"/>
        <v>0</v>
      </c>
      <c r="AB37" s="76">
        <f t="shared" si="10"/>
        <v>0</v>
      </c>
      <c r="AC37" s="76">
        <f t="shared" si="11"/>
        <v>0</v>
      </c>
      <c r="AD37" s="76">
        <f t="shared" si="12"/>
        <v>0</v>
      </c>
      <c r="AE37" s="92">
        <f t="shared" si="14"/>
        <v>100</v>
      </c>
      <c r="AF37" s="77">
        <f t="shared" ref="AF37:AF83" si="15">O37/P37*100</f>
        <v>90.289256198347118</v>
      </c>
    </row>
    <row r="38" spans="1:32" ht="15.75" x14ac:dyDescent="0.25">
      <c r="A38" s="73">
        <v>34</v>
      </c>
      <c r="B38" s="86" t="s">
        <v>43</v>
      </c>
      <c r="C38" s="75">
        <f>'[1]36'!C38</f>
        <v>707</v>
      </c>
      <c r="D38" s="74">
        <f>'[1]36'!D38</f>
        <v>35</v>
      </c>
      <c r="E38" s="74">
        <f>'[1]36'!E38</f>
        <v>0</v>
      </c>
      <c r="F38" s="74">
        <f>'[1]36'!F38</f>
        <v>0</v>
      </c>
      <c r="G38" s="74">
        <f>'[1]36'!G38</f>
        <v>0</v>
      </c>
      <c r="H38" s="74">
        <f>'[1]36'!H38</f>
        <v>0</v>
      </c>
      <c r="I38" s="74">
        <f>'[1]36'!I38</f>
        <v>3</v>
      </c>
      <c r="J38" s="74">
        <f>'[1]36'!J38</f>
        <v>0</v>
      </c>
      <c r="K38" s="74">
        <f>'[1]36'!K38</f>
        <v>0</v>
      </c>
      <c r="L38" s="74">
        <f>'[1]36'!L38</f>
        <v>0</v>
      </c>
      <c r="M38" s="74">
        <f>'[1]36'!M38</f>
        <v>0</v>
      </c>
      <c r="N38" s="107">
        <f>'[1]36'!N38</f>
        <v>12</v>
      </c>
      <c r="O38" s="75">
        <f t="shared" si="0"/>
        <v>757</v>
      </c>
      <c r="P38" s="107">
        <f>[1]ORDEN!$HY36</f>
        <v>2323</v>
      </c>
      <c r="Q38" s="73">
        <v>34</v>
      </c>
      <c r="R38" s="86" t="s">
        <v>43</v>
      </c>
      <c r="S38" s="93">
        <f t="shared" si="1"/>
        <v>93.39498018494055</v>
      </c>
      <c r="T38" s="76">
        <f t="shared" si="2"/>
        <v>4.6235138705416112</v>
      </c>
      <c r="U38" s="76">
        <f t="shared" si="3"/>
        <v>0</v>
      </c>
      <c r="V38" s="76">
        <f t="shared" si="4"/>
        <v>0</v>
      </c>
      <c r="W38" s="76">
        <f t="shared" si="5"/>
        <v>0</v>
      </c>
      <c r="X38" s="76">
        <f t="shared" si="6"/>
        <v>0</v>
      </c>
      <c r="Y38" s="76">
        <f t="shared" si="7"/>
        <v>0.39630118890356669</v>
      </c>
      <c r="Z38" s="76">
        <f t="shared" si="8"/>
        <v>0</v>
      </c>
      <c r="AA38" s="76">
        <f t="shared" si="9"/>
        <v>0</v>
      </c>
      <c r="AB38" s="76">
        <f t="shared" si="10"/>
        <v>0</v>
      </c>
      <c r="AC38" s="76">
        <f t="shared" si="11"/>
        <v>0</v>
      </c>
      <c r="AD38" s="76">
        <f t="shared" si="12"/>
        <v>1.5852047556142668</v>
      </c>
      <c r="AE38" s="92">
        <f t="shared" si="14"/>
        <v>100</v>
      </c>
      <c r="AF38" s="77">
        <f t="shared" si="15"/>
        <v>32.587171760654329</v>
      </c>
    </row>
    <row r="39" spans="1:32" ht="15.75" x14ac:dyDescent="0.25">
      <c r="A39" s="73">
        <v>35</v>
      </c>
      <c r="B39" s="86" t="s">
        <v>44</v>
      </c>
      <c r="C39" s="75">
        <f>'[1]36'!C39</f>
        <v>437</v>
      </c>
      <c r="D39" s="74">
        <f>'[1]36'!D39</f>
        <v>43</v>
      </c>
      <c r="E39" s="74">
        <f>'[1]36'!E39</f>
        <v>0</v>
      </c>
      <c r="F39" s="74">
        <f>'[1]36'!F39</f>
        <v>0</v>
      </c>
      <c r="G39" s="74">
        <f>'[1]36'!G39</f>
        <v>0</v>
      </c>
      <c r="H39" s="74">
        <f>'[1]36'!H39</f>
        <v>0</v>
      </c>
      <c r="I39" s="74">
        <f>'[1]36'!I39</f>
        <v>1</v>
      </c>
      <c r="J39" s="74">
        <f>'[1]36'!J39</f>
        <v>10</v>
      </c>
      <c r="K39" s="74">
        <f>'[1]36'!K39</f>
        <v>0</v>
      </c>
      <c r="L39" s="74">
        <f>'[1]36'!L39</f>
        <v>0</v>
      </c>
      <c r="M39" s="74">
        <f>'[1]36'!M39</f>
        <v>0</v>
      </c>
      <c r="N39" s="107">
        <f>'[1]36'!N39</f>
        <v>84</v>
      </c>
      <c r="O39" s="75">
        <f t="shared" si="0"/>
        <v>575</v>
      </c>
      <c r="P39" s="107">
        <f>[1]ORDEN!$HY37</f>
        <v>982</v>
      </c>
      <c r="Q39" s="73">
        <v>35</v>
      </c>
      <c r="R39" s="86" t="s">
        <v>44</v>
      </c>
      <c r="S39" s="93">
        <f t="shared" si="1"/>
        <v>76</v>
      </c>
      <c r="T39" s="76">
        <f t="shared" si="2"/>
        <v>7.4782608695652177</v>
      </c>
      <c r="U39" s="76">
        <f t="shared" si="3"/>
        <v>0</v>
      </c>
      <c r="V39" s="76">
        <f t="shared" si="4"/>
        <v>0</v>
      </c>
      <c r="W39" s="76">
        <f t="shared" si="5"/>
        <v>0</v>
      </c>
      <c r="X39" s="76">
        <f t="shared" si="6"/>
        <v>0</v>
      </c>
      <c r="Y39" s="76">
        <f t="shared" si="7"/>
        <v>0.17391304347826086</v>
      </c>
      <c r="Z39" s="76">
        <f t="shared" si="8"/>
        <v>1.7391304347826086</v>
      </c>
      <c r="AA39" s="76">
        <f t="shared" si="9"/>
        <v>0</v>
      </c>
      <c r="AB39" s="76">
        <f t="shared" si="10"/>
        <v>0</v>
      </c>
      <c r="AC39" s="76">
        <f t="shared" si="11"/>
        <v>0</v>
      </c>
      <c r="AD39" s="76">
        <f t="shared" si="12"/>
        <v>14.608695652173914</v>
      </c>
      <c r="AE39" s="92">
        <f t="shared" si="14"/>
        <v>100</v>
      </c>
      <c r="AF39" s="77">
        <f t="shared" si="15"/>
        <v>58.553971486761711</v>
      </c>
    </row>
    <row r="40" spans="1:32" ht="15.75" x14ac:dyDescent="0.25">
      <c r="A40" s="73">
        <v>36</v>
      </c>
      <c r="B40" s="86" t="s">
        <v>45</v>
      </c>
      <c r="C40" s="75">
        <f>'[1]36'!C40</f>
        <v>2499</v>
      </c>
      <c r="D40" s="74">
        <f>'[1]36'!D40</f>
        <v>0</v>
      </c>
      <c r="E40" s="74">
        <f>'[1]36'!E40</f>
        <v>0</v>
      </c>
      <c r="F40" s="74">
        <f>'[1]36'!F40</f>
        <v>0</v>
      </c>
      <c r="G40" s="74">
        <f>'[1]36'!G40</f>
        <v>0</v>
      </c>
      <c r="H40" s="74">
        <f>'[1]36'!H40</f>
        <v>247</v>
      </c>
      <c r="I40" s="74">
        <f>'[1]36'!I40</f>
        <v>69</v>
      </c>
      <c r="J40" s="74">
        <f>'[1]36'!J40</f>
        <v>106</v>
      </c>
      <c r="K40" s="74">
        <f>'[1]36'!K40</f>
        <v>0</v>
      </c>
      <c r="L40" s="74">
        <f>'[1]36'!L40</f>
        <v>0</v>
      </c>
      <c r="M40" s="74">
        <f>'[1]36'!M40</f>
        <v>0</v>
      </c>
      <c r="N40" s="107">
        <f>'[1]36'!N40</f>
        <v>135</v>
      </c>
      <c r="O40" s="75">
        <f t="shared" si="0"/>
        <v>3056</v>
      </c>
      <c r="P40" s="107">
        <f>[1]ORDEN!$HY38</f>
        <v>2257</v>
      </c>
      <c r="Q40" s="73">
        <v>36</v>
      </c>
      <c r="R40" s="86" t="s">
        <v>45</v>
      </c>
      <c r="S40" s="93">
        <f t="shared" si="1"/>
        <v>81.773560209424076</v>
      </c>
      <c r="T40" s="76">
        <f t="shared" si="2"/>
        <v>0</v>
      </c>
      <c r="U40" s="76">
        <f t="shared" si="3"/>
        <v>0</v>
      </c>
      <c r="V40" s="76">
        <f t="shared" si="4"/>
        <v>0</v>
      </c>
      <c r="W40" s="76">
        <f t="shared" si="5"/>
        <v>0</v>
      </c>
      <c r="X40" s="76">
        <f t="shared" si="6"/>
        <v>8.082460732984293</v>
      </c>
      <c r="Y40" s="76">
        <f t="shared" si="7"/>
        <v>2.2578534031413611</v>
      </c>
      <c r="Z40" s="76">
        <f t="shared" si="8"/>
        <v>3.4685863874345553</v>
      </c>
      <c r="AA40" s="76">
        <f t="shared" si="9"/>
        <v>0</v>
      </c>
      <c r="AB40" s="76">
        <f t="shared" si="10"/>
        <v>0</v>
      </c>
      <c r="AC40" s="76">
        <f t="shared" si="11"/>
        <v>0</v>
      </c>
      <c r="AD40" s="76">
        <f t="shared" si="12"/>
        <v>4.417539267015707</v>
      </c>
      <c r="AE40" s="92">
        <f t="shared" si="14"/>
        <v>100</v>
      </c>
      <c r="AF40" s="77">
        <f t="shared" si="15"/>
        <v>135.40097474523705</v>
      </c>
    </row>
    <row r="41" spans="1:32" ht="15.75" x14ac:dyDescent="0.25">
      <c r="A41" s="73">
        <v>37</v>
      </c>
      <c r="B41" s="86" t="s">
        <v>4</v>
      </c>
      <c r="C41" s="75">
        <f>'[1]36'!C41</f>
        <v>483</v>
      </c>
      <c r="D41" s="74">
        <f>'[1]36'!D41</f>
        <v>434</v>
      </c>
      <c r="E41" s="74">
        <f>'[1]36'!E41</f>
        <v>0</v>
      </c>
      <c r="F41" s="74">
        <f>'[1]36'!F41</f>
        <v>0</v>
      </c>
      <c r="G41" s="74">
        <f>'[1]36'!G41</f>
        <v>0</v>
      </c>
      <c r="H41" s="74">
        <f>'[1]36'!H41</f>
        <v>536</v>
      </c>
      <c r="I41" s="74">
        <f>'[1]36'!I41</f>
        <v>0</v>
      </c>
      <c r="J41" s="74">
        <f>'[1]36'!J41</f>
        <v>0</v>
      </c>
      <c r="K41" s="74">
        <f>'[1]36'!K41</f>
        <v>0</v>
      </c>
      <c r="L41" s="74">
        <f>'[1]36'!L41</f>
        <v>0</v>
      </c>
      <c r="M41" s="74">
        <f>'[1]36'!M41</f>
        <v>0</v>
      </c>
      <c r="N41" s="107">
        <f>'[1]36'!N41</f>
        <v>0</v>
      </c>
      <c r="O41" s="75">
        <f t="shared" si="0"/>
        <v>1453</v>
      </c>
      <c r="P41" s="107">
        <f>[1]ORDEN!$HY39</f>
        <v>2343</v>
      </c>
      <c r="Q41" s="73">
        <v>37</v>
      </c>
      <c r="R41" s="86" t="s">
        <v>4</v>
      </c>
      <c r="S41" s="93">
        <f t="shared" si="1"/>
        <v>33.241569167240193</v>
      </c>
      <c r="T41" s="76">
        <f t="shared" si="2"/>
        <v>29.869236063317274</v>
      </c>
      <c r="U41" s="76">
        <f t="shared" si="3"/>
        <v>0</v>
      </c>
      <c r="V41" s="76">
        <f t="shared" si="4"/>
        <v>0</v>
      </c>
      <c r="W41" s="76">
        <f t="shared" si="5"/>
        <v>0</v>
      </c>
      <c r="X41" s="76">
        <f t="shared" si="6"/>
        <v>36.889194769442533</v>
      </c>
      <c r="Y41" s="76">
        <f t="shared" si="7"/>
        <v>0</v>
      </c>
      <c r="Z41" s="76">
        <f t="shared" si="8"/>
        <v>0</v>
      </c>
      <c r="AA41" s="76">
        <f t="shared" si="9"/>
        <v>0</v>
      </c>
      <c r="AB41" s="76">
        <f t="shared" si="10"/>
        <v>0</v>
      </c>
      <c r="AC41" s="76">
        <f t="shared" si="11"/>
        <v>0</v>
      </c>
      <c r="AD41" s="76">
        <f t="shared" si="12"/>
        <v>0</v>
      </c>
      <c r="AE41" s="92">
        <f t="shared" si="14"/>
        <v>100</v>
      </c>
      <c r="AF41" s="77">
        <f t="shared" si="15"/>
        <v>62.014511310285961</v>
      </c>
    </row>
    <row r="42" spans="1:32" ht="15.75" x14ac:dyDescent="0.25">
      <c r="A42" s="73">
        <v>38</v>
      </c>
      <c r="B42" s="86" t="s">
        <v>46</v>
      </c>
      <c r="C42" s="75">
        <f>'[1]36'!C42</f>
        <v>598</v>
      </c>
      <c r="D42" s="74">
        <f>'[1]36'!D42</f>
        <v>129</v>
      </c>
      <c r="E42" s="74">
        <f>'[1]36'!E42</f>
        <v>0</v>
      </c>
      <c r="F42" s="74">
        <f>'[1]36'!F42</f>
        <v>0</v>
      </c>
      <c r="G42" s="74">
        <f>'[1]36'!G42</f>
        <v>0</v>
      </c>
      <c r="H42" s="74">
        <f>'[1]36'!H42</f>
        <v>76</v>
      </c>
      <c r="I42" s="74">
        <f>'[1]36'!I42</f>
        <v>9</v>
      </c>
      <c r="J42" s="74">
        <f>'[1]36'!J42</f>
        <v>62</v>
      </c>
      <c r="K42" s="74">
        <f>'[1]36'!K42</f>
        <v>0</v>
      </c>
      <c r="L42" s="74">
        <f>'[1]36'!L42</f>
        <v>0</v>
      </c>
      <c r="M42" s="74">
        <f>'[1]36'!M42</f>
        <v>0</v>
      </c>
      <c r="N42" s="107">
        <f>'[1]36'!N42</f>
        <v>0</v>
      </c>
      <c r="O42" s="75">
        <f t="shared" si="0"/>
        <v>874</v>
      </c>
      <c r="P42" s="107">
        <f>[1]ORDEN!$HY40</f>
        <v>3871</v>
      </c>
      <c r="Q42" s="73">
        <v>38</v>
      </c>
      <c r="R42" s="86" t="s">
        <v>46</v>
      </c>
      <c r="S42" s="93">
        <f t="shared" si="1"/>
        <v>68.421052631578945</v>
      </c>
      <c r="T42" s="76">
        <f t="shared" si="2"/>
        <v>14.759725400457665</v>
      </c>
      <c r="U42" s="76">
        <f t="shared" si="3"/>
        <v>0</v>
      </c>
      <c r="V42" s="76">
        <f t="shared" si="4"/>
        <v>0</v>
      </c>
      <c r="W42" s="76">
        <f t="shared" si="5"/>
        <v>0</v>
      </c>
      <c r="X42" s="76">
        <f t="shared" si="6"/>
        <v>8.695652173913043</v>
      </c>
      <c r="Y42" s="76">
        <f t="shared" si="7"/>
        <v>1.0297482837528604</v>
      </c>
      <c r="Z42" s="76">
        <f t="shared" si="8"/>
        <v>7.0938215102974826</v>
      </c>
      <c r="AA42" s="76">
        <f t="shared" si="9"/>
        <v>0</v>
      </c>
      <c r="AB42" s="76">
        <f t="shared" si="10"/>
        <v>0</v>
      </c>
      <c r="AC42" s="76">
        <f t="shared" si="11"/>
        <v>0</v>
      </c>
      <c r="AD42" s="76">
        <f t="shared" si="12"/>
        <v>0</v>
      </c>
      <c r="AE42" s="92">
        <f t="shared" si="14"/>
        <v>100.00000000000001</v>
      </c>
      <c r="AF42" s="77">
        <f t="shared" si="15"/>
        <v>22.578145182123482</v>
      </c>
    </row>
    <row r="43" spans="1:32" ht="15.75" x14ac:dyDescent="0.25">
      <c r="A43" s="73">
        <v>39</v>
      </c>
      <c r="B43" s="85" t="s">
        <v>22</v>
      </c>
      <c r="C43" s="75">
        <f>'[1]36'!C43</f>
        <v>206</v>
      </c>
      <c r="D43" s="74">
        <f>'[1]36'!D43</f>
        <v>31</v>
      </c>
      <c r="E43" s="74">
        <f>'[1]36'!E43</f>
        <v>0</v>
      </c>
      <c r="F43" s="74">
        <f>'[1]36'!F43</f>
        <v>0</v>
      </c>
      <c r="G43" s="74">
        <f>'[1]36'!G43</f>
        <v>0</v>
      </c>
      <c r="H43" s="74">
        <f>'[1]36'!H43</f>
        <v>309</v>
      </c>
      <c r="I43" s="74">
        <f>'[1]36'!I43</f>
        <v>66</v>
      </c>
      <c r="J43" s="74">
        <f>'[1]36'!J43</f>
        <v>0</v>
      </c>
      <c r="K43" s="74">
        <f>'[1]36'!K43</f>
        <v>0</v>
      </c>
      <c r="L43" s="74">
        <f>'[1]36'!L43</f>
        <v>0</v>
      </c>
      <c r="M43" s="74">
        <f>'[1]36'!M43</f>
        <v>0</v>
      </c>
      <c r="N43" s="107">
        <f>'[1]36'!N43</f>
        <v>10</v>
      </c>
      <c r="O43" s="75">
        <f t="shared" si="0"/>
        <v>622</v>
      </c>
      <c r="P43" s="107">
        <f>[1]ORDEN!$HY41</f>
        <v>2503</v>
      </c>
      <c r="Q43" s="73">
        <v>39</v>
      </c>
      <c r="R43" s="85" t="s">
        <v>22</v>
      </c>
      <c r="S43" s="93">
        <f t="shared" si="1"/>
        <v>33.118971061093248</v>
      </c>
      <c r="T43" s="76">
        <f t="shared" si="2"/>
        <v>4.983922829581994</v>
      </c>
      <c r="U43" s="76">
        <f t="shared" si="3"/>
        <v>0</v>
      </c>
      <c r="V43" s="76">
        <f t="shared" si="4"/>
        <v>0</v>
      </c>
      <c r="W43" s="76">
        <f t="shared" si="5"/>
        <v>0</v>
      </c>
      <c r="X43" s="76">
        <f t="shared" si="6"/>
        <v>49.678456591639872</v>
      </c>
      <c r="Y43" s="76">
        <f t="shared" si="7"/>
        <v>10.610932475884244</v>
      </c>
      <c r="Z43" s="76">
        <f t="shared" si="8"/>
        <v>0</v>
      </c>
      <c r="AA43" s="76">
        <f t="shared" si="9"/>
        <v>0</v>
      </c>
      <c r="AB43" s="76">
        <f t="shared" si="10"/>
        <v>0</v>
      </c>
      <c r="AC43" s="76">
        <f t="shared" si="11"/>
        <v>0</v>
      </c>
      <c r="AD43" s="76">
        <f t="shared" si="12"/>
        <v>1.607717041800643</v>
      </c>
      <c r="AE43" s="92">
        <f t="shared" si="14"/>
        <v>99.999999999999986</v>
      </c>
      <c r="AF43" s="77">
        <f t="shared" si="15"/>
        <v>24.850179784258888</v>
      </c>
    </row>
    <row r="44" spans="1:32" ht="15.75" x14ac:dyDescent="0.25">
      <c r="A44" s="73">
        <v>40</v>
      </c>
      <c r="B44" s="85" t="s">
        <v>47</v>
      </c>
      <c r="C44" s="75">
        <f>'[1]36'!C44</f>
        <v>299</v>
      </c>
      <c r="D44" s="74">
        <f>'[1]36'!D44</f>
        <v>0</v>
      </c>
      <c r="E44" s="74">
        <f>'[1]36'!E44</f>
        <v>0</v>
      </c>
      <c r="F44" s="74">
        <f>'[1]36'!F44</f>
        <v>0</v>
      </c>
      <c r="G44" s="74">
        <f>'[1]36'!G44</f>
        <v>0</v>
      </c>
      <c r="H44" s="74">
        <f>'[1]36'!H44</f>
        <v>0</v>
      </c>
      <c r="I44" s="74">
        <f>'[1]36'!I44</f>
        <v>0</v>
      </c>
      <c r="J44" s="74">
        <f>'[1]36'!J44</f>
        <v>0</v>
      </c>
      <c r="K44" s="74">
        <f>'[1]36'!K44</f>
        <v>0</v>
      </c>
      <c r="L44" s="74">
        <f>'[1]36'!L44</f>
        <v>0</v>
      </c>
      <c r="M44" s="74">
        <f>'[1]36'!M44</f>
        <v>0</v>
      </c>
      <c r="N44" s="107">
        <f>'[1]36'!N44</f>
        <v>10</v>
      </c>
      <c r="O44" s="75">
        <f t="shared" si="0"/>
        <v>309</v>
      </c>
      <c r="P44" s="107">
        <f>[1]ORDEN!$HY42</f>
        <v>1606</v>
      </c>
      <c r="Q44" s="73">
        <v>40</v>
      </c>
      <c r="R44" s="85" t="s">
        <v>47</v>
      </c>
      <c r="S44" s="93">
        <f t="shared" si="1"/>
        <v>96.763754045307451</v>
      </c>
      <c r="T44" s="76">
        <f t="shared" si="2"/>
        <v>0</v>
      </c>
      <c r="U44" s="76">
        <f t="shared" si="3"/>
        <v>0</v>
      </c>
      <c r="V44" s="76">
        <f t="shared" si="4"/>
        <v>0</v>
      </c>
      <c r="W44" s="76">
        <f t="shared" si="5"/>
        <v>0</v>
      </c>
      <c r="X44" s="76">
        <f t="shared" si="6"/>
        <v>0</v>
      </c>
      <c r="Y44" s="76">
        <f t="shared" si="7"/>
        <v>0</v>
      </c>
      <c r="Z44" s="76">
        <f t="shared" si="8"/>
        <v>0</v>
      </c>
      <c r="AA44" s="76">
        <f t="shared" si="9"/>
        <v>0</v>
      </c>
      <c r="AB44" s="76">
        <f t="shared" si="10"/>
        <v>0</v>
      </c>
      <c r="AC44" s="76">
        <f t="shared" si="11"/>
        <v>0</v>
      </c>
      <c r="AD44" s="76">
        <f t="shared" si="12"/>
        <v>3.2362459546925564</v>
      </c>
      <c r="AE44" s="92">
        <f t="shared" si="14"/>
        <v>100</v>
      </c>
      <c r="AF44" s="77">
        <f t="shared" si="15"/>
        <v>19.240348692403487</v>
      </c>
    </row>
    <row r="45" spans="1:32" ht="14.25" customHeight="1" x14ac:dyDescent="0.25">
      <c r="A45" s="73">
        <v>41</v>
      </c>
      <c r="B45" s="87" t="s">
        <v>128</v>
      </c>
      <c r="C45" s="75">
        <f>'[1]36'!C45</f>
        <v>132</v>
      </c>
      <c r="D45" s="74">
        <f>'[1]36'!D45</f>
        <v>50</v>
      </c>
      <c r="E45" s="74">
        <f>'[1]36'!E45</f>
        <v>0</v>
      </c>
      <c r="F45" s="74">
        <f>'[1]36'!F45</f>
        <v>0</v>
      </c>
      <c r="G45" s="74">
        <f>'[1]36'!G45</f>
        <v>0</v>
      </c>
      <c r="H45" s="74">
        <f>'[1]36'!H45</f>
        <v>167</v>
      </c>
      <c r="I45" s="74">
        <f>'[1]36'!I45</f>
        <v>0</v>
      </c>
      <c r="J45" s="74">
        <f>'[1]36'!J45</f>
        <v>0</v>
      </c>
      <c r="K45" s="74">
        <f>'[1]36'!K45</f>
        <v>0</v>
      </c>
      <c r="L45" s="74">
        <f>'[1]36'!L45</f>
        <v>0</v>
      </c>
      <c r="M45" s="74">
        <f>'[1]36'!M45</f>
        <v>0</v>
      </c>
      <c r="N45" s="107">
        <f>'[1]36'!N45</f>
        <v>5</v>
      </c>
      <c r="O45" s="75">
        <f t="shared" si="0"/>
        <v>354</v>
      </c>
      <c r="P45" s="107">
        <f>[1]ORDEN!$HY43</f>
        <v>1917</v>
      </c>
      <c r="Q45" s="73">
        <v>41</v>
      </c>
      <c r="R45" s="87" t="s">
        <v>128</v>
      </c>
      <c r="S45" s="93">
        <f t="shared" si="1"/>
        <v>37.288135593220339</v>
      </c>
      <c r="T45" s="76">
        <f t="shared" si="2"/>
        <v>14.124293785310735</v>
      </c>
      <c r="U45" s="76">
        <f t="shared" si="3"/>
        <v>0</v>
      </c>
      <c r="V45" s="76">
        <f t="shared" si="4"/>
        <v>0</v>
      </c>
      <c r="W45" s="76">
        <f t="shared" si="5"/>
        <v>0</v>
      </c>
      <c r="X45" s="76">
        <f t="shared" si="6"/>
        <v>47.175141242937855</v>
      </c>
      <c r="Y45" s="76">
        <f t="shared" si="7"/>
        <v>0</v>
      </c>
      <c r="Z45" s="76">
        <f t="shared" si="8"/>
        <v>0</v>
      </c>
      <c r="AA45" s="76">
        <f t="shared" si="9"/>
        <v>0</v>
      </c>
      <c r="AB45" s="76">
        <f t="shared" si="10"/>
        <v>0</v>
      </c>
      <c r="AC45" s="76">
        <f t="shared" si="11"/>
        <v>0</v>
      </c>
      <c r="AD45" s="76">
        <f t="shared" si="12"/>
        <v>1.4124293785310735</v>
      </c>
      <c r="AE45" s="92">
        <f t="shared" si="14"/>
        <v>100</v>
      </c>
      <c r="AF45" s="77">
        <f t="shared" si="15"/>
        <v>18.466353677621285</v>
      </c>
    </row>
    <row r="46" spans="1:32" ht="15.75" x14ac:dyDescent="0.25">
      <c r="A46" s="73">
        <v>42</v>
      </c>
      <c r="B46" s="85" t="s">
        <v>30</v>
      </c>
      <c r="C46" s="75">
        <f>'[1]36'!C46</f>
        <v>242</v>
      </c>
      <c r="D46" s="74">
        <f>'[1]36'!D46</f>
        <v>59</v>
      </c>
      <c r="E46" s="74">
        <f>'[1]36'!E46</f>
        <v>0</v>
      </c>
      <c r="F46" s="74">
        <f>'[1]36'!F46</f>
        <v>0</v>
      </c>
      <c r="G46" s="74">
        <f>'[1]36'!G46</f>
        <v>0</v>
      </c>
      <c r="H46" s="74">
        <f>'[1]36'!H46</f>
        <v>0</v>
      </c>
      <c r="I46" s="74">
        <f>'[1]36'!I46</f>
        <v>25</v>
      </c>
      <c r="J46" s="74">
        <f>'[1]36'!J46</f>
        <v>0</v>
      </c>
      <c r="K46" s="74">
        <f>'[1]36'!K46</f>
        <v>0</v>
      </c>
      <c r="L46" s="74">
        <f>'[1]36'!L46</f>
        <v>0</v>
      </c>
      <c r="M46" s="74">
        <f>'[1]36'!M46</f>
        <v>0</v>
      </c>
      <c r="N46" s="107">
        <f>'[1]36'!N46</f>
        <v>3</v>
      </c>
      <c r="O46" s="75">
        <f t="shared" si="0"/>
        <v>329</v>
      </c>
      <c r="P46" s="107">
        <f>[1]ORDEN!$HY44</f>
        <v>1014</v>
      </c>
      <c r="Q46" s="73">
        <v>42</v>
      </c>
      <c r="R46" s="85" t="s">
        <v>30</v>
      </c>
      <c r="S46" s="93">
        <f t="shared" si="1"/>
        <v>73.556231003039514</v>
      </c>
      <c r="T46" s="76">
        <f t="shared" si="2"/>
        <v>17.933130699088146</v>
      </c>
      <c r="U46" s="76">
        <f t="shared" si="3"/>
        <v>0</v>
      </c>
      <c r="V46" s="76">
        <f t="shared" si="4"/>
        <v>0</v>
      </c>
      <c r="W46" s="76">
        <f t="shared" si="5"/>
        <v>0</v>
      </c>
      <c r="X46" s="76">
        <f t="shared" si="6"/>
        <v>0</v>
      </c>
      <c r="Y46" s="76">
        <f t="shared" si="7"/>
        <v>7.598784194528875</v>
      </c>
      <c r="Z46" s="76">
        <f t="shared" si="8"/>
        <v>0</v>
      </c>
      <c r="AA46" s="76">
        <f t="shared" si="9"/>
        <v>0</v>
      </c>
      <c r="AB46" s="76">
        <f t="shared" si="10"/>
        <v>0</v>
      </c>
      <c r="AC46" s="76">
        <f t="shared" si="11"/>
        <v>0</v>
      </c>
      <c r="AD46" s="76">
        <f t="shared" si="12"/>
        <v>0.91185410334346495</v>
      </c>
      <c r="AE46" s="92">
        <f t="shared" si="14"/>
        <v>100</v>
      </c>
      <c r="AF46" s="77">
        <f t="shared" si="15"/>
        <v>32.445759368836292</v>
      </c>
    </row>
    <row r="47" spans="1:32" ht="15.75" x14ac:dyDescent="0.25">
      <c r="A47" s="73">
        <v>43</v>
      </c>
      <c r="B47" s="85" t="s">
        <v>48</v>
      </c>
      <c r="C47" s="75">
        <f>'[1]36'!C47</f>
        <v>110</v>
      </c>
      <c r="D47" s="74">
        <f>'[1]36'!D47</f>
        <v>76</v>
      </c>
      <c r="E47" s="74">
        <f>'[1]36'!E47</f>
        <v>0</v>
      </c>
      <c r="F47" s="74">
        <f>'[1]36'!F47</f>
        <v>0</v>
      </c>
      <c r="G47" s="74">
        <f>'[1]36'!G47</f>
        <v>0</v>
      </c>
      <c r="H47" s="74">
        <f>'[1]36'!H47</f>
        <v>314</v>
      </c>
      <c r="I47" s="74">
        <f>'[1]36'!I47</f>
        <v>40</v>
      </c>
      <c r="J47" s="74">
        <f>'[1]36'!J47</f>
        <v>34</v>
      </c>
      <c r="K47" s="74">
        <f>'[1]36'!K47</f>
        <v>50</v>
      </c>
      <c r="L47" s="74">
        <f>'[1]36'!L47</f>
        <v>0</v>
      </c>
      <c r="M47" s="74">
        <f>'[1]36'!M47</f>
        <v>0</v>
      </c>
      <c r="N47" s="107">
        <f>'[1]36'!N47</f>
        <v>51</v>
      </c>
      <c r="O47" s="75">
        <f t="shared" si="0"/>
        <v>675</v>
      </c>
      <c r="P47" s="107">
        <f>[1]ORDEN!$HY45</f>
        <v>1595</v>
      </c>
      <c r="Q47" s="73">
        <v>43</v>
      </c>
      <c r="R47" s="85" t="s">
        <v>48</v>
      </c>
      <c r="S47" s="93">
        <f t="shared" si="1"/>
        <v>16.296296296296298</v>
      </c>
      <c r="T47" s="76">
        <f t="shared" si="2"/>
        <v>11.25925925925926</v>
      </c>
      <c r="U47" s="76">
        <f t="shared" si="3"/>
        <v>0</v>
      </c>
      <c r="V47" s="76">
        <f t="shared" si="4"/>
        <v>0</v>
      </c>
      <c r="W47" s="76">
        <f t="shared" si="5"/>
        <v>0</v>
      </c>
      <c r="X47" s="76">
        <f t="shared" si="6"/>
        <v>46.518518518518519</v>
      </c>
      <c r="Y47" s="76">
        <f t="shared" si="7"/>
        <v>5.9259259259259265</v>
      </c>
      <c r="Z47" s="76">
        <f t="shared" si="8"/>
        <v>5.0370370370370372</v>
      </c>
      <c r="AA47" s="76">
        <f t="shared" si="9"/>
        <v>7.4074074074074066</v>
      </c>
      <c r="AB47" s="76">
        <f t="shared" si="10"/>
        <v>0</v>
      </c>
      <c r="AC47" s="76">
        <f t="shared" si="11"/>
        <v>0</v>
      </c>
      <c r="AD47" s="76">
        <f t="shared" si="12"/>
        <v>7.5555555555555554</v>
      </c>
      <c r="AE47" s="92">
        <f t="shared" si="14"/>
        <v>100</v>
      </c>
      <c r="AF47" s="77">
        <f t="shared" si="15"/>
        <v>42.319749216300941</v>
      </c>
    </row>
    <row r="48" spans="1:32" ht="15.75" x14ac:dyDescent="0.25">
      <c r="A48" s="73">
        <v>44</v>
      </c>
      <c r="B48" s="85" t="s">
        <v>5</v>
      </c>
      <c r="C48" s="75">
        <f>'[1]36'!C48</f>
        <v>58</v>
      </c>
      <c r="D48" s="74">
        <f>'[1]36'!D48</f>
        <v>366</v>
      </c>
      <c r="E48" s="74">
        <f>'[1]36'!E48</f>
        <v>0</v>
      </c>
      <c r="F48" s="74">
        <f>'[1]36'!F48</f>
        <v>0</v>
      </c>
      <c r="G48" s="74">
        <f>'[1]36'!G48</f>
        <v>0</v>
      </c>
      <c r="H48" s="74">
        <f>'[1]36'!H48</f>
        <v>0</v>
      </c>
      <c r="I48" s="74">
        <f>'[1]36'!I48</f>
        <v>30</v>
      </c>
      <c r="J48" s="74">
        <f>'[1]36'!J48</f>
        <v>0</v>
      </c>
      <c r="K48" s="74">
        <f>'[1]36'!K48</f>
        <v>0</v>
      </c>
      <c r="L48" s="74">
        <f>'[1]36'!L48</f>
        <v>0</v>
      </c>
      <c r="M48" s="74">
        <f>'[1]36'!M48</f>
        <v>0</v>
      </c>
      <c r="N48" s="107">
        <f>'[1]36'!N48</f>
        <v>0</v>
      </c>
      <c r="O48" s="75">
        <f t="shared" si="0"/>
        <v>454</v>
      </c>
      <c r="P48" s="107">
        <f>[1]ORDEN!$HY46</f>
        <v>559</v>
      </c>
      <c r="Q48" s="73">
        <v>44</v>
      </c>
      <c r="R48" s="85" t="s">
        <v>5</v>
      </c>
      <c r="S48" s="93">
        <f t="shared" si="1"/>
        <v>12.77533039647577</v>
      </c>
      <c r="T48" s="76">
        <f t="shared" si="2"/>
        <v>80.616740088105729</v>
      </c>
      <c r="U48" s="76">
        <f t="shared" si="3"/>
        <v>0</v>
      </c>
      <c r="V48" s="76">
        <f t="shared" si="4"/>
        <v>0</v>
      </c>
      <c r="W48" s="76">
        <f t="shared" si="5"/>
        <v>0</v>
      </c>
      <c r="X48" s="76">
        <f t="shared" si="6"/>
        <v>0</v>
      </c>
      <c r="Y48" s="76">
        <f t="shared" si="7"/>
        <v>6.607929515418502</v>
      </c>
      <c r="Z48" s="76">
        <f t="shared" si="8"/>
        <v>0</v>
      </c>
      <c r="AA48" s="76">
        <f t="shared" si="9"/>
        <v>0</v>
      </c>
      <c r="AB48" s="76">
        <f t="shared" si="10"/>
        <v>0</v>
      </c>
      <c r="AC48" s="76">
        <f t="shared" si="11"/>
        <v>0</v>
      </c>
      <c r="AD48" s="76">
        <f t="shared" si="12"/>
        <v>0</v>
      </c>
      <c r="AE48" s="92">
        <f t="shared" si="14"/>
        <v>100</v>
      </c>
      <c r="AF48" s="77">
        <f t="shared" si="15"/>
        <v>81.216457960644007</v>
      </c>
    </row>
    <row r="49" spans="1:32" ht="15.75" x14ac:dyDescent="0.25">
      <c r="A49" s="73">
        <v>45</v>
      </c>
      <c r="B49" s="85" t="s">
        <v>49</v>
      </c>
      <c r="C49" s="75">
        <f>'[1]36'!C49</f>
        <v>621</v>
      </c>
      <c r="D49" s="74">
        <f>'[1]36'!D49</f>
        <v>117</v>
      </c>
      <c r="E49" s="74">
        <f>'[1]36'!E49</f>
        <v>0</v>
      </c>
      <c r="F49" s="74">
        <f>'[1]36'!F49</f>
        <v>136</v>
      </c>
      <c r="G49" s="74">
        <f>'[1]36'!G49</f>
        <v>0</v>
      </c>
      <c r="H49" s="74">
        <f>'[1]36'!H49</f>
        <v>192</v>
      </c>
      <c r="I49" s="74">
        <f>'[1]36'!I49</f>
        <v>0</v>
      </c>
      <c r="J49" s="74">
        <f>'[1]36'!J49</f>
        <v>0</v>
      </c>
      <c r="K49" s="74">
        <f>'[1]36'!K49</f>
        <v>0</v>
      </c>
      <c r="L49" s="74">
        <f>'[1]36'!L49</f>
        <v>0</v>
      </c>
      <c r="M49" s="74">
        <f>'[1]36'!M49</f>
        <v>0</v>
      </c>
      <c r="N49" s="107">
        <f>'[1]36'!N49</f>
        <v>0</v>
      </c>
      <c r="O49" s="75">
        <f t="shared" si="0"/>
        <v>1066</v>
      </c>
      <c r="P49" s="107">
        <f>[1]ORDEN!$HY47</f>
        <v>3306</v>
      </c>
      <c r="Q49" s="73">
        <v>45</v>
      </c>
      <c r="R49" s="85" t="s">
        <v>49</v>
      </c>
      <c r="S49" s="93">
        <f t="shared" si="1"/>
        <v>58.255159474671672</v>
      </c>
      <c r="T49" s="76">
        <f t="shared" si="2"/>
        <v>10.975609756097562</v>
      </c>
      <c r="U49" s="76">
        <f t="shared" si="3"/>
        <v>0</v>
      </c>
      <c r="V49" s="76">
        <f t="shared" si="4"/>
        <v>12.757973733583489</v>
      </c>
      <c r="W49" s="76">
        <f t="shared" si="5"/>
        <v>0</v>
      </c>
      <c r="X49" s="76">
        <f t="shared" si="6"/>
        <v>18.011257035647279</v>
      </c>
      <c r="Y49" s="76">
        <f t="shared" si="7"/>
        <v>0</v>
      </c>
      <c r="Z49" s="76">
        <f t="shared" si="8"/>
        <v>0</v>
      </c>
      <c r="AA49" s="76">
        <f t="shared" si="9"/>
        <v>0</v>
      </c>
      <c r="AB49" s="76">
        <f t="shared" si="10"/>
        <v>0</v>
      </c>
      <c r="AC49" s="76">
        <f t="shared" si="11"/>
        <v>0</v>
      </c>
      <c r="AD49" s="76">
        <f t="shared" si="12"/>
        <v>0</v>
      </c>
      <c r="AE49" s="92">
        <f t="shared" si="14"/>
        <v>99.999999999999986</v>
      </c>
      <c r="AF49" s="77">
        <f t="shared" si="15"/>
        <v>32.244404113732607</v>
      </c>
    </row>
    <row r="50" spans="1:32" ht="15.75" x14ac:dyDescent="0.25">
      <c r="A50" s="73">
        <v>46</v>
      </c>
      <c r="B50" s="85" t="s">
        <v>23</v>
      </c>
      <c r="C50" s="75">
        <f>'[1]36'!C50</f>
        <v>380</v>
      </c>
      <c r="D50" s="74">
        <f>'[1]36'!D50</f>
        <v>182</v>
      </c>
      <c r="E50" s="74">
        <f>'[1]36'!E50</f>
        <v>0</v>
      </c>
      <c r="F50" s="74">
        <f>'[1]36'!F50</f>
        <v>0</v>
      </c>
      <c r="G50" s="74">
        <f>'[1]36'!G50</f>
        <v>0</v>
      </c>
      <c r="H50" s="74">
        <f>'[1]36'!H50</f>
        <v>337</v>
      </c>
      <c r="I50" s="74">
        <f>'[1]36'!I50</f>
        <v>791</v>
      </c>
      <c r="J50" s="74">
        <f>'[1]36'!J50</f>
        <v>528</v>
      </c>
      <c r="K50" s="74">
        <f>'[1]36'!K50</f>
        <v>0</v>
      </c>
      <c r="L50" s="74">
        <f>'[1]36'!L50</f>
        <v>0</v>
      </c>
      <c r="M50" s="74">
        <f>'[1]36'!M50</f>
        <v>811</v>
      </c>
      <c r="N50" s="107">
        <f>'[1]36'!N50</f>
        <v>488</v>
      </c>
      <c r="O50" s="75">
        <f t="shared" si="0"/>
        <v>3517</v>
      </c>
      <c r="P50" s="107">
        <f>[1]ORDEN!$HY48</f>
        <v>3207</v>
      </c>
      <c r="Q50" s="73">
        <v>46</v>
      </c>
      <c r="R50" s="85" t="s">
        <v>23</v>
      </c>
      <c r="S50" s="93">
        <f t="shared" si="1"/>
        <v>10.804663065112312</v>
      </c>
      <c r="T50" s="76">
        <f t="shared" si="2"/>
        <v>5.1748649417116859</v>
      </c>
      <c r="U50" s="76">
        <f t="shared" si="3"/>
        <v>0</v>
      </c>
      <c r="V50" s="76">
        <f t="shared" si="4"/>
        <v>0</v>
      </c>
      <c r="W50" s="76">
        <f t="shared" si="5"/>
        <v>0</v>
      </c>
      <c r="X50" s="76">
        <f t="shared" si="6"/>
        <v>9.5820301393232867</v>
      </c>
      <c r="Y50" s="76">
        <f t="shared" si="7"/>
        <v>22.490759169746944</v>
      </c>
      <c r="Z50" s="76">
        <f t="shared" si="8"/>
        <v>15.012794995735002</v>
      </c>
      <c r="AA50" s="76">
        <f t="shared" si="9"/>
        <v>0</v>
      </c>
      <c r="AB50" s="76">
        <f t="shared" si="10"/>
        <v>0</v>
      </c>
      <c r="AC50" s="76">
        <f t="shared" si="11"/>
        <v>23.059425646858116</v>
      </c>
      <c r="AD50" s="76">
        <f t="shared" si="12"/>
        <v>13.875462041512653</v>
      </c>
      <c r="AE50" s="92">
        <f t="shared" si="14"/>
        <v>99.999999999999986</v>
      </c>
      <c r="AF50" s="77">
        <f t="shared" si="15"/>
        <v>109.66635484876832</v>
      </c>
    </row>
    <row r="51" spans="1:32" ht="15.75" x14ac:dyDescent="0.25">
      <c r="A51" s="73">
        <v>47</v>
      </c>
      <c r="B51" s="85" t="s">
        <v>50</v>
      </c>
      <c r="C51" s="75">
        <f>'[1]36'!C51</f>
        <v>259</v>
      </c>
      <c r="D51" s="74">
        <f>'[1]36'!D51</f>
        <v>0</v>
      </c>
      <c r="E51" s="74">
        <f>'[1]36'!E51</f>
        <v>0</v>
      </c>
      <c r="F51" s="74">
        <f>'[1]36'!F51</f>
        <v>18</v>
      </c>
      <c r="G51" s="74">
        <f>'[1]36'!G51</f>
        <v>0</v>
      </c>
      <c r="H51" s="74">
        <f>'[1]36'!H51</f>
        <v>0</v>
      </c>
      <c r="I51" s="74">
        <f>'[1]36'!I51</f>
        <v>6</v>
      </c>
      <c r="J51" s="74">
        <f>'[1]36'!J51</f>
        <v>0</v>
      </c>
      <c r="K51" s="74">
        <f>'[1]36'!K51</f>
        <v>0</v>
      </c>
      <c r="L51" s="74">
        <f>'[1]36'!L51</f>
        <v>0</v>
      </c>
      <c r="M51" s="74">
        <f>'[1]36'!M51</f>
        <v>0</v>
      </c>
      <c r="N51" s="107">
        <f>'[1]36'!N51</f>
        <v>0</v>
      </c>
      <c r="O51" s="75">
        <f t="shared" si="0"/>
        <v>283</v>
      </c>
      <c r="P51" s="107">
        <f>[1]ORDEN!$HY49</f>
        <v>1295</v>
      </c>
      <c r="Q51" s="73">
        <v>47</v>
      </c>
      <c r="R51" s="85" t="s">
        <v>50</v>
      </c>
      <c r="S51" s="93">
        <f t="shared" si="1"/>
        <v>91.519434628975262</v>
      </c>
      <c r="T51" s="76">
        <f t="shared" si="2"/>
        <v>0</v>
      </c>
      <c r="U51" s="76">
        <f t="shared" si="3"/>
        <v>0</v>
      </c>
      <c r="V51" s="76">
        <f t="shared" si="4"/>
        <v>6.3604240282685502</v>
      </c>
      <c r="W51" s="76">
        <f t="shared" si="5"/>
        <v>0</v>
      </c>
      <c r="X51" s="76">
        <f t="shared" si="6"/>
        <v>0</v>
      </c>
      <c r="Y51" s="76">
        <f t="shared" si="7"/>
        <v>2.1201413427561837</v>
      </c>
      <c r="Z51" s="76">
        <f t="shared" si="8"/>
        <v>0</v>
      </c>
      <c r="AA51" s="76">
        <f t="shared" si="9"/>
        <v>0</v>
      </c>
      <c r="AB51" s="76">
        <f t="shared" si="10"/>
        <v>0</v>
      </c>
      <c r="AC51" s="76">
        <f t="shared" si="11"/>
        <v>0</v>
      </c>
      <c r="AD51" s="76">
        <f t="shared" si="12"/>
        <v>0</v>
      </c>
      <c r="AE51" s="92">
        <f t="shared" si="14"/>
        <v>100</v>
      </c>
      <c r="AF51" s="77">
        <f t="shared" si="15"/>
        <v>21.853281853281853</v>
      </c>
    </row>
    <row r="52" spans="1:32" ht="15.75" x14ac:dyDescent="0.25">
      <c r="A52" s="73">
        <v>48</v>
      </c>
      <c r="B52" s="86" t="s">
        <v>0</v>
      </c>
      <c r="C52" s="75">
        <f>'[1]36'!C52</f>
        <v>134</v>
      </c>
      <c r="D52" s="74">
        <f>'[1]36'!D52</f>
        <v>0</v>
      </c>
      <c r="E52" s="74">
        <f>'[1]36'!E52</f>
        <v>0</v>
      </c>
      <c r="F52" s="74">
        <f>'[1]36'!F52</f>
        <v>0</v>
      </c>
      <c r="G52" s="74">
        <f>'[1]36'!G52</f>
        <v>197</v>
      </c>
      <c r="H52" s="74">
        <f>'[1]36'!H52</f>
        <v>254</v>
      </c>
      <c r="I52" s="74">
        <f>'[1]36'!I52</f>
        <v>0</v>
      </c>
      <c r="J52" s="74">
        <f>'[1]36'!J52</f>
        <v>1</v>
      </c>
      <c r="K52" s="74">
        <f>'[1]36'!K52</f>
        <v>96</v>
      </c>
      <c r="L52" s="74">
        <f>'[1]36'!L52</f>
        <v>0</v>
      </c>
      <c r="M52" s="74">
        <f>'[1]36'!M52</f>
        <v>174</v>
      </c>
      <c r="N52" s="107">
        <f>'[1]36'!N52</f>
        <v>293</v>
      </c>
      <c r="O52" s="75">
        <f t="shared" si="0"/>
        <v>1149</v>
      </c>
      <c r="P52" s="107">
        <f>[1]ORDEN!$HY50</f>
        <v>1823</v>
      </c>
      <c r="Q52" s="73">
        <v>48</v>
      </c>
      <c r="R52" s="86" t="s">
        <v>0</v>
      </c>
      <c r="S52" s="93">
        <f t="shared" si="1"/>
        <v>11.662315056570931</v>
      </c>
      <c r="T52" s="76">
        <f t="shared" si="2"/>
        <v>0</v>
      </c>
      <c r="U52" s="76">
        <f t="shared" si="3"/>
        <v>0</v>
      </c>
      <c r="V52" s="76">
        <f t="shared" si="4"/>
        <v>0</v>
      </c>
      <c r="W52" s="76">
        <f t="shared" si="5"/>
        <v>17.145343777197564</v>
      </c>
      <c r="X52" s="76">
        <f t="shared" si="6"/>
        <v>22.106179286335944</v>
      </c>
      <c r="Y52" s="76">
        <f t="shared" si="7"/>
        <v>0</v>
      </c>
      <c r="Z52" s="76">
        <f t="shared" si="8"/>
        <v>8.7032201914708437E-2</v>
      </c>
      <c r="AA52" s="76">
        <f t="shared" si="9"/>
        <v>8.3550913838120113</v>
      </c>
      <c r="AB52" s="76">
        <f t="shared" si="10"/>
        <v>0</v>
      </c>
      <c r="AC52" s="76">
        <f t="shared" si="11"/>
        <v>15.143603133159269</v>
      </c>
      <c r="AD52" s="76">
        <f t="shared" si="12"/>
        <v>25.50043516100957</v>
      </c>
      <c r="AE52" s="92">
        <f t="shared" si="14"/>
        <v>100</v>
      </c>
      <c r="AF52" s="77">
        <f t="shared" si="15"/>
        <v>63.027975863960506</v>
      </c>
    </row>
    <row r="53" spans="1:32" ht="15.75" x14ac:dyDescent="0.25">
      <c r="A53" s="73">
        <v>49</v>
      </c>
      <c r="B53" s="86" t="s">
        <v>51</v>
      </c>
      <c r="C53" s="75">
        <f>'[1]36'!C53</f>
        <v>573</v>
      </c>
      <c r="D53" s="74">
        <f>'[1]36'!D53</f>
        <v>26</v>
      </c>
      <c r="E53" s="74">
        <f>'[1]36'!E53</f>
        <v>0</v>
      </c>
      <c r="F53" s="74">
        <f>'[1]36'!F53</f>
        <v>0</v>
      </c>
      <c r="G53" s="74">
        <f>'[1]36'!G53</f>
        <v>0</v>
      </c>
      <c r="H53" s="74">
        <f>'[1]36'!H53</f>
        <v>143</v>
      </c>
      <c r="I53" s="74">
        <f>'[1]36'!I53</f>
        <v>438</v>
      </c>
      <c r="J53" s="74">
        <f>'[1]36'!J53</f>
        <v>0</v>
      </c>
      <c r="K53" s="74">
        <f>'[1]36'!K53</f>
        <v>0</v>
      </c>
      <c r="L53" s="74">
        <f>'[1]36'!L53</f>
        <v>0</v>
      </c>
      <c r="M53" s="74">
        <f>'[1]36'!M53</f>
        <v>0</v>
      </c>
      <c r="N53" s="107">
        <f>'[1]36'!N53</f>
        <v>0</v>
      </c>
      <c r="O53" s="75">
        <f t="shared" si="0"/>
        <v>1180</v>
      </c>
      <c r="P53" s="107">
        <f>[1]ORDEN!$HY51</f>
        <v>1346</v>
      </c>
      <c r="Q53" s="73">
        <v>49</v>
      </c>
      <c r="R53" s="86" t="s">
        <v>51</v>
      </c>
      <c r="S53" s="93">
        <f t="shared" si="1"/>
        <v>48.559322033898304</v>
      </c>
      <c r="T53" s="76">
        <f t="shared" si="2"/>
        <v>2.2033898305084745</v>
      </c>
      <c r="U53" s="76">
        <f t="shared" si="3"/>
        <v>0</v>
      </c>
      <c r="V53" s="76">
        <f t="shared" si="4"/>
        <v>0</v>
      </c>
      <c r="W53" s="76">
        <f t="shared" si="5"/>
        <v>0</v>
      </c>
      <c r="X53" s="76">
        <f t="shared" si="6"/>
        <v>12.118644067796611</v>
      </c>
      <c r="Y53" s="76">
        <f t="shared" si="7"/>
        <v>37.118644067796609</v>
      </c>
      <c r="Z53" s="76">
        <f t="shared" si="8"/>
        <v>0</v>
      </c>
      <c r="AA53" s="76">
        <f t="shared" si="9"/>
        <v>0</v>
      </c>
      <c r="AB53" s="76">
        <f t="shared" si="10"/>
        <v>0</v>
      </c>
      <c r="AC53" s="76">
        <f t="shared" si="11"/>
        <v>0</v>
      </c>
      <c r="AD53" s="76">
        <f t="shared" si="12"/>
        <v>0</v>
      </c>
      <c r="AE53" s="92">
        <f t="shared" si="14"/>
        <v>100</v>
      </c>
      <c r="AF53" s="77">
        <f t="shared" si="15"/>
        <v>87.667161961367015</v>
      </c>
    </row>
    <row r="54" spans="1:32" ht="15.75" x14ac:dyDescent="0.25">
      <c r="A54" s="73">
        <v>50</v>
      </c>
      <c r="B54" s="86" t="s">
        <v>59</v>
      </c>
      <c r="C54" s="75">
        <f>'[1]36'!C54</f>
        <v>276</v>
      </c>
      <c r="D54" s="74">
        <f>'[1]36'!D54</f>
        <v>37</v>
      </c>
      <c r="E54" s="74">
        <f>'[1]36'!E54</f>
        <v>0</v>
      </c>
      <c r="F54" s="74">
        <f>'[1]36'!F54</f>
        <v>0</v>
      </c>
      <c r="G54" s="74">
        <f>'[1]36'!G54</f>
        <v>0</v>
      </c>
      <c r="H54" s="74">
        <f>'[1]36'!H54</f>
        <v>70</v>
      </c>
      <c r="I54" s="74">
        <f>'[1]36'!I54</f>
        <v>0</v>
      </c>
      <c r="J54" s="74">
        <f>'[1]36'!J54</f>
        <v>0</v>
      </c>
      <c r="K54" s="74">
        <f>'[1]36'!K54</f>
        <v>0</v>
      </c>
      <c r="L54" s="74">
        <f>'[1]36'!L54</f>
        <v>0</v>
      </c>
      <c r="M54" s="74">
        <f>'[1]36'!M54</f>
        <v>0</v>
      </c>
      <c r="N54" s="107">
        <f>'[1]36'!N54</f>
        <v>0</v>
      </c>
      <c r="O54" s="75">
        <f t="shared" si="0"/>
        <v>383</v>
      </c>
      <c r="P54" s="107">
        <f>[1]ORDEN!$HY52</f>
        <v>1645</v>
      </c>
      <c r="Q54" s="73">
        <v>50</v>
      </c>
      <c r="R54" s="86" t="s">
        <v>59</v>
      </c>
      <c r="S54" s="93">
        <f t="shared" si="1"/>
        <v>72.062663185378597</v>
      </c>
      <c r="T54" s="76">
        <f t="shared" si="2"/>
        <v>9.660574412532636</v>
      </c>
      <c r="U54" s="76">
        <f t="shared" si="3"/>
        <v>0</v>
      </c>
      <c r="V54" s="76">
        <f t="shared" si="4"/>
        <v>0</v>
      </c>
      <c r="W54" s="76">
        <f t="shared" si="5"/>
        <v>0</v>
      </c>
      <c r="X54" s="76">
        <f t="shared" si="6"/>
        <v>18.276762402088771</v>
      </c>
      <c r="Y54" s="76">
        <f t="shared" si="7"/>
        <v>0</v>
      </c>
      <c r="Z54" s="76">
        <f t="shared" si="8"/>
        <v>0</v>
      </c>
      <c r="AA54" s="76">
        <f t="shared" si="9"/>
        <v>0</v>
      </c>
      <c r="AB54" s="76">
        <f t="shared" si="10"/>
        <v>0</v>
      </c>
      <c r="AC54" s="76">
        <f t="shared" si="11"/>
        <v>0</v>
      </c>
      <c r="AD54" s="76">
        <f t="shared" si="12"/>
        <v>0</v>
      </c>
      <c r="AE54" s="92">
        <f t="shared" si="14"/>
        <v>100</v>
      </c>
      <c r="AF54" s="77">
        <f t="shared" si="15"/>
        <v>23.282674772036476</v>
      </c>
    </row>
    <row r="55" spans="1:32" ht="15.75" x14ac:dyDescent="0.25">
      <c r="A55" s="73">
        <v>51</v>
      </c>
      <c r="B55" s="86" t="s">
        <v>52</v>
      </c>
      <c r="C55" s="75">
        <f>'[1]36'!C55</f>
        <v>362</v>
      </c>
      <c r="D55" s="74">
        <f>'[1]36'!D55</f>
        <v>0</v>
      </c>
      <c r="E55" s="74">
        <f>'[1]36'!E55</f>
        <v>295</v>
      </c>
      <c r="F55" s="74">
        <f>'[1]36'!F55</f>
        <v>0</v>
      </c>
      <c r="G55" s="74">
        <f>'[1]36'!G55</f>
        <v>0</v>
      </c>
      <c r="H55" s="74">
        <f>'[1]36'!H55</f>
        <v>40</v>
      </c>
      <c r="I55" s="74">
        <f>'[1]36'!I55</f>
        <v>0</v>
      </c>
      <c r="J55" s="74">
        <f>'[1]36'!J55</f>
        <v>250</v>
      </c>
      <c r="K55" s="74">
        <f>'[1]36'!K55</f>
        <v>0</v>
      </c>
      <c r="L55" s="74">
        <f>'[1]36'!L55</f>
        <v>0</v>
      </c>
      <c r="M55" s="74">
        <f>'[1]36'!M55</f>
        <v>90</v>
      </c>
      <c r="N55" s="107">
        <f>'[1]36'!N55</f>
        <v>0</v>
      </c>
      <c r="O55" s="75">
        <f t="shared" si="0"/>
        <v>1037</v>
      </c>
      <c r="P55" s="107">
        <f>[1]ORDEN!$HY53</f>
        <v>1514</v>
      </c>
      <c r="Q55" s="73">
        <v>51</v>
      </c>
      <c r="R55" s="86" t="s">
        <v>52</v>
      </c>
      <c r="S55" s="93">
        <f t="shared" ref="S55:S82" si="16">IFERROR(C55/O55*100,0)</f>
        <v>34.908389585342334</v>
      </c>
      <c r="T55" s="76">
        <f t="shared" ref="T55:T82" si="17">IFERROR(D55/O55*100,0)</f>
        <v>0</v>
      </c>
      <c r="U55" s="76">
        <f t="shared" ref="U55:U82" si="18">IFERROR(E55/O55*100,0)</f>
        <v>28.447444551591129</v>
      </c>
      <c r="V55" s="76">
        <f t="shared" ref="V55:V82" si="19">IFERROR(F55/O55*100,0)</f>
        <v>0</v>
      </c>
      <c r="W55" s="76">
        <f t="shared" ref="W55:W82" si="20">IFERROR(G55/O55*100,0)</f>
        <v>0</v>
      </c>
      <c r="X55" s="76">
        <f t="shared" ref="X55:X82" si="21">IFERROR(H55/O55*100,0)</f>
        <v>3.857280617164899</v>
      </c>
      <c r="Y55" s="76">
        <f t="shared" ref="Y55:Y82" si="22">IFERROR(I55/O55*100,0)</f>
        <v>0</v>
      </c>
      <c r="Z55" s="76">
        <f t="shared" ref="Z55:Z82" si="23">IFERROR(J55/O55*100,0)</f>
        <v>24.108003857280615</v>
      </c>
      <c r="AA55" s="76">
        <f t="shared" ref="AA55:AA82" si="24">IFERROR(K55/$O55*100,0)</f>
        <v>0</v>
      </c>
      <c r="AB55" s="76">
        <f t="shared" ref="AB55:AB82" si="25">IFERROR(L55/$O55*100,0)</f>
        <v>0</v>
      </c>
      <c r="AC55" s="76">
        <f t="shared" ref="AC55:AC82" si="26">IFERROR(M55/$O55*100,0)</f>
        <v>8.6788813886210221</v>
      </c>
      <c r="AD55" s="76">
        <f t="shared" ref="AD55:AD82" si="27">IFERROR(N55/$O55*100,0)</f>
        <v>0</v>
      </c>
      <c r="AE55" s="92">
        <f t="shared" ref="AE55:AE82" si="28">SUM(S55:AD55)</f>
        <v>100</v>
      </c>
      <c r="AF55" s="77">
        <f t="shared" ref="AF55:AF82" si="29">O55/P55*100</f>
        <v>68.494055482166445</v>
      </c>
    </row>
    <row r="56" spans="1:32" ht="15.75" x14ac:dyDescent="0.25">
      <c r="A56" s="73">
        <v>52</v>
      </c>
      <c r="B56" s="86" t="s">
        <v>7</v>
      </c>
      <c r="C56" s="75">
        <f>'[1]36'!C56</f>
        <v>367</v>
      </c>
      <c r="D56" s="74">
        <f>'[1]36'!D56</f>
        <v>0</v>
      </c>
      <c r="E56" s="74">
        <f>'[1]36'!E56</f>
        <v>0</v>
      </c>
      <c r="F56" s="74">
        <f>'[1]36'!F56</f>
        <v>0</v>
      </c>
      <c r="G56" s="74">
        <f>'[1]36'!G56</f>
        <v>0</v>
      </c>
      <c r="H56" s="74">
        <f>'[1]36'!H56</f>
        <v>120</v>
      </c>
      <c r="I56" s="74">
        <f>'[1]36'!I56</f>
        <v>0</v>
      </c>
      <c r="J56" s="74">
        <f>'[1]36'!J56</f>
        <v>0</v>
      </c>
      <c r="K56" s="74">
        <f>'[1]36'!K56</f>
        <v>0</v>
      </c>
      <c r="L56" s="74">
        <f>'[1]36'!L56</f>
        <v>0</v>
      </c>
      <c r="M56" s="74">
        <f>'[1]36'!M56</f>
        <v>182</v>
      </c>
      <c r="N56" s="107">
        <f>'[1]36'!N56</f>
        <v>0</v>
      </c>
      <c r="O56" s="75">
        <f t="shared" si="0"/>
        <v>669</v>
      </c>
      <c r="P56" s="107">
        <f>[1]ORDEN!$HY54</f>
        <v>959</v>
      </c>
      <c r="Q56" s="73">
        <v>52</v>
      </c>
      <c r="R56" s="86" t="s">
        <v>7</v>
      </c>
      <c r="S56" s="93">
        <f t="shared" si="16"/>
        <v>54.857997010463379</v>
      </c>
      <c r="T56" s="76">
        <f t="shared" si="17"/>
        <v>0</v>
      </c>
      <c r="U56" s="76">
        <f t="shared" si="18"/>
        <v>0</v>
      </c>
      <c r="V56" s="76">
        <f t="shared" si="19"/>
        <v>0</v>
      </c>
      <c r="W56" s="76">
        <f t="shared" si="20"/>
        <v>0</v>
      </c>
      <c r="X56" s="76">
        <f t="shared" si="21"/>
        <v>17.937219730941703</v>
      </c>
      <c r="Y56" s="76">
        <f t="shared" si="22"/>
        <v>0</v>
      </c>
      <c r="Z56" s="76">
        <f t="shared" si="23"/>
        <v>0</v>
      </c>
      <c r="AA56" s="76">
        <f t="shared" si="24"/>
        <v>0</v>
      </c>
      <c r="AB56" s="76">
        <f t="shared" si="25"/>
        <v>0</v>
      </c>
      <c r="AC56" s="76">
        <f t="shared" si="26"/>
        <v>27.204783258594915</v>
      </c>
      <c r="AD56" s="76">
        <f t="shared" si="27"/>
        <v>0</v>
      </c>
      <c r="AE56" s="92">
        <f t="shared" si="28"/>
        <v>100</v>
      </c>
      <c r="AF56" s="77">
        <f t="shared" si="29"/>
        <v>69.760166840458808</v>
      </c>
    </row>
    <row r="57" spans="1:32" ht="15.75" x14ac:dyDescent="0.25">
      <c r="A57" s="73">
        <v>53</v>
      </c>
      <c r="B57" s="86" t="s">
        <v>53</v>
      </c>
      <c r="C57" s="75">
        <f>'[1]36'!C57</f>
        <v>383</v>
      </c>
      <c r="D57" s="74">
        <f>'[1]36'!D57</f>
        <v>131</v>
      </c>
      <c r="E57" s="74">
        <f>'[1]36'!E57</f>
        <v>0</v>
      </c>
      <c r="F57" s="74">
        <f>'[1]36'!F57</f>
        <v>0</v>
      </c>
      <c r="G57" s="74">
        <f>'[1]36'!G57</f>
        <v>0</v>
      </c>
      <c r="H57" s="74">
        <f>'[1]36'!H57</f>
        <v>423</v>
      </c>
      <c r="I57" s="74">
        <f>'[1]36'!I57</f>
        <v>0</v>
      </c>
      <c r="J57" s="74">
        <f>'[1]36'!J57</f>
        <v>0</v>
      </c>
      <c r="K57" s="74">
        <f>'[1]36'!K57</f>
        <v>0</v>
      </c>
      <c r="L57" s="74">
        <f>'[1]36'!L57</f>
        <v>0</v>
      </c>
      <c r="M57" s="74">
        <f>'[1]36'!M57</f>
        <v>0</v>
      </c>
      <c r="N57" s="107">
        <f>'[1]36'!N57</f>
        <v>46</v>
      </c>
      <c r="O57" s="75">
        <f t="shared" si="0"/>
        <v>983</v>
      </c>
      <c r="P57" s="107">
        <f>[1]ORDEN!$HY55</f>
        <v>1222</v>
      </c>
      <c r="Q57" s="73">
        <v>53</v>
      </c>
      <c r="R57" s="86" t="s">
        <v>53</v>
      </c>
      <c r="S57" s="93">
        <f t="shared" si="16"/>
        <v>38.962360122075282</v>
      </c>
      <c r="T57" s="76">
        <f t="shared" si="17"/>
        <v>13.326551373346899</v>
      </c>
      <c r="U57" s="76">
        <f t="shared" si="18"/>
        <v>0</v>
      </c>
      <c r="V57" s="76">
        <f t="shared" si="19"/>
        <v>0</v>
      </c>
      <c r="W57" s="76">
        <f t="shared" si="20"/>
        <v>0</v>
      </c>
      <c r="X57" s="76">
        <f t="shared" si="21"/>
        <v>43.03153611393693</v>
      </c>
      <c r="Y57" s="76">
        <f t="shared" si="22"/>
        <v>0</v>
      </c>
      <c r="Z57" s="76">
        <f t="shared" si="23"/>
        <v>0</v>
      </c>
      <c r="AA57" s="76">
        <f t="shared" si="24"/>
        <v>0</v>
      </c>
      <c r="AB57" s="76">
        <f t="shared" si="25"/>
        <v>0</v>
      </c>
      <c r="AC57" s="76">
        <f t="shared" si="26"/>
        <v>0</v>
      </c>
      <c r="AD57" s="76">
        <f t="shared" si="27"/>
        <v>4.6795523906408949</v>
      </c>
      <c r="AE57" s="92">
        <f t="shared" si="28"/>
        <v>100.00000000000001</v>
      </c>
      <c r="AF57" s="77">
        <f t="shared" si="29"/>
        <v>80.441898527004909</v>
      </c>
    </row>
    <row r="58" spans="1:32" ht="15.75" x14ac:dyDescent="0.25">
      <c r="A58" s="73">
        <v>54</v>
      </c>
      <c r="B58" s="86" t="s">
        <v>161</v>
      </c>
      <c r="C58" s="75">
        <f>'[1]36'!C58</f>
        <v>202</v>
      </c>
      <c r="D58" s="74">
        <f>'[1]36'!D58</f>
        <v>147</v>
      </c>
      <c r="E58" s="74">
        <f>'[1]36'!E58</f>
        <v>0</v>
      </c>
      <c r="F58" s="74">
        <f>'[1]36'!F58</f>
        <v>0</v>
      </c>
      <c r="G58" s="74">
        <f>'[1]36'!G58</f>
        <v>0</v>
      </c>
      <c r="H58" s="74">
        <f>'[1]36'!H58</f>
        <v>0</v>
      </c>
      <c r="I58" s="74">
        <f>'[1]36'!I58</f>
        <v>67</v>
      </c>
      <c r="J58" s="74">
        <f>'[1]36'!J58</f>
        <v>0</v>
      </c>
      <c r="K58" s="74">
        <f>'[1]36'!K58</f>
        <v>0</v>
      </c>
      <c r="L58" s="74">
        <f>'[1]36'!L58</f>
        <v>0</v>
      </c>
      <c r="M58" s="74">
        <f>'[1]36'!M58</f>
        <v>298</v>
      </c>
      <c r="N58" s="107">
        <f>'[1]36'!N58</f>
        <v>0</v>
      </c>
      <c r="O58" s="75">
        <f t="shared" si="0"/>
        <v>714</v>
      </c>
      <c r="P58" s="107">
        <f>[1]ORDEN!$HY56</f>
        <v>1195</v>
      </c>
      <c r="Q58" s="73">
        <v>54</v>
      </c>
      <c r="R58" s="86" t="s">
        <v>161</v>
      </c>
      <c r="S58" s="93">
        <f t="shared" si="16"/>
        <v>28.291316526610643</v>
      </c>
      <c r="T58" s="76">
        <f t="shared" si="17"/>
        <v>20.588235294117645</v>
      </c>
      <c r="U58" s="76">
        <f t="shared" si="18"/>
        <v>0</v>
      </c>
      <c r="V58" s="76">
        <f t="shared" si="19"/>
        <v>0</v>
      </c>
      <c r="W58" s="76">
        <f t="shared" si="20"/>
        <v>0</v>
      </c>
      <c r="X58" s="76">
        <f t="shared" si="21"/>
        <v>0</v>
      </c>
      <c r="Y58" s="76">
        <f t="shared" si="22"/>
        <v>9.3837535014005606</v>
      </c>
      <c r="Z58" s="76">
        <f t="shared" si="23"/>
        <v>0</v>
      </c>
      <c r="AA58" s="76">
        <f t="shared" si="24"/>
        <v>0</v>
      </c>
      <c r="AB58" s="76">
        <f t="shared" si="25"/>
        <v>0</v>
      </c>
      <c r="AC58" s="76">
        <f t="shared" si="26"/>
        <v>41.736694677871149</v>
      </c>
      <c r="AD58" s="76">
        <f t="shared" si="27"/>
        <v>0</v>
      </c>
      <c r="AE58" s="92">
        <f t="shared" si="28"/>
        <v>100</v>
      </c>
      <c r="AF58" s="77">
        <f t="shared" si="29"/>
        <v>59.7489539748954</v>
      </c>
    </row>
    <row r="59" spans="1:32" ht="15.75" x14ac:dyDescent="0.25">
      <c r="A59" s="73" t="s">
        <v>19</v>
      </c>
      <c r="B59" s="86" t="s">
        <v>16</v>
      </c>
      <c r="C59" s="75">
        <f>'[1]36'!C59</f>
        <v>280</v>
      </c>
      <c r="D59" s="74">
        <f>'[1]36'!D59</f>
        <v>0</v>
      </c>
      <c r="E59" s="74">
        <f>'[1]36'!E59</f>
        <v>25</v>
      </c>
      <c r="F59" s="74">
        <f>'[1]36'!F59</f>
        <v>0</v>
      </c>
      <c r="G59" s="74">
        <f>'[1]36'!G59</f>
        <v>0</v>
      </c>
      <c r="H59" s="74">
        <f>'[1]36'!H59</f>
        <v>131</v>
      </c>
      <c r="I59" s="74">
        <f>'[1]36'!I59</f>
        <v>90</v>
      </c>
      <c r="J59" s="74">
        <f>'[1]36'!J59</f>
        <v>0</v>
      </c>
      <c r="K59" s="74">
        <f>'[1]36'!K59</f>
        <v>0</v>
      </c>
      <c r="L59" s="74">
        <f>'[1]36'!L59</f>
        <v>0</v>
      </c>
      <c r="M59" s="74">
        <f>'[1]36'!M59</f>
        <v>0</v>
      </c>
      <c r="N59" s="107">
        <f>'[1]36'!N59</f>
        <v>2</v>
      </c>
      <c r="O59" s="75">
        <f t="shared" si="0"/>
        <v>528</v>
      </c>
      <c r="P59" s="107">
        <f>[1]ORDEN!$HY57</f>
        <v>1396</v>
      </c>
      <c r="Q59" s="73" t="s">
        <v>19</v>
      </c>
      <c r="R59" s="86" t="s">
        <v>16</v>
      </c>
      <c r="S59" s="93">
        <f t="shared" si="16"/>
        <v>53.030303030303031</v>
      </c>
      <c r="T59" s="76">
        <f t="shared" si="17"/>
        <v>0</v>
      </c>
      <c r="U59" s="76">
        <f t="shared" si="18"/>
        <v>4.7348484848484844</v>
      </c>
      <c r="V59" s="76">
        <f t="shared" si="19"/>
        <v>0</v>
      </c>
      <c r="W59" s="76">
        <f t="shared" si="20"/>
        <v>0</v>
      </c>
      <c r="X59" s="76">
        <f t="shared" si="21"/>
        <v>24.810606060606062</v>
      </c>
      <c r="Y59" s="76">
        <f t="shared" si="22"/>
        <v>17.045454545454543</v>
      </c>
      <c r="Z59" s="76">
        <f t="shared" si="23"/>
        <v>0</v>
      </c>
      <c r="AA59" s="76">
        <f t="shared" si="24"/>
        <v>0</v>
      </c>
      <c r="AB59" s="76">
        <f t="shared" si="25"/>
        <v>0</v>
      </c>
      <c r="AC59" s="76">
        <f t="shared" si="26"/>
        <v>0</v>
      </c>
      <c r="AD59" s="76">
        <f t="shared" si="27"/>
        <v>0.37878787878787878</v>
      </c>
      <c r="AE59" s="92">
        <f t="shared" si="28"/>
        <v>100</v>
      </c>
      <c r="AF59" s="77">
        <f t="shared" si="29"/>
        <v>37.822349570200572</v>
      </c>
    </row>
    <row r="60" spans="1:32" ht="15.75" x14ac:dyDescent="0.25">
      <c r="A60" s="73" t="s">
        <v>20</v>
      </c>
      <c r="B60" s="86" t="s">
        <v>17</v>
      </c>
      <c r="C60" s="75">
        <f>'[1]36'!C60</f>
        <v>388</v>
      </c>
      <c r="D60" s="74">
        <f>'[1]36'!D60</f>
        <v>0</v>
      </c>
      <c r="E60" s="74">
        <f>'[1]36'!E60</f>
        <v>0</v>
      </c>
      <c r="F60" s="74">
        <f>'[1]36'!F60</f>
        <v>0</v>
      </c>
      <c r="G60" s="74">
        <f>'[1]36'!G60</f>
        <v>0</v>
      </c>
      <c r="H60" s="74">
        <f>'[1]36'!H60</f>
        <v>0</v>
      </c>
      <c r="I60" s="74">
        <f>'[1]36'!I60</f>
        <v>0</v>
      </c>
      <c r="J60" s="74">
        <f>'[1]36'!J60</f>
        <v>0</v>
      </c>
      <c r="K60" s="74">
        <f>'[1]36'!K60</f>
        <v>0</v>
      </c>
      <c r="L60" s="74">
        <f>'[1]36'!L60</f>
        <v>0</v>
      </c>
      <c r="M60" s="74">
        <f>'[1]36'!M60</f>
        <v>346</v>
      </c>
      <c r="N60" s="107">
        <f>'[1]36'!N60</f>
        <v>42</v>
      </c>
      <c r="O60" s="75">
        <f t="shared" si="0"/>
        <v>776</v>
      </c>
      <c r="P60" s="107">
        <f>[1]ORDEN!$HY58</f>
        <v>1452</v>
      </c>
      <c r="Q60" s="73" t="s">
        <v>20</v>
      </c>
      <c r="R60" s="86" t="s">
        <v>17</v>
      </c>
      <c r="S60" s="93">
        <f t="shared" si="16"/>
        <v>50</v>
      </c>
      <c r="T60" s="76">
        <f t="shared" si="17"/>
        <v>0</v>
      </c>
      <c r="U60" s="76">
        <f t="shared" si="18"/>
        <v>0</v>
      </c>
      <c r="V60" s="76">
        <f t="shared" si="19"/>
        <v>0</v>
      </c>
      <c r="W60" s="76">
        <f t="shared" si="20"/>
        <v>0</v>
      </c>
      <c r="X60" s="76">
        <f t="shared" si="21"/>
        <v>0</v>
      </c>
      <c r="Y60" s="76">
        <f t="shared" si="22"/>
        <v>0</v>
      </c>
      <c r="Z60" s="76">
        <f t="shared" si="23"/>
        <v>0</v>
      </c>
      <c r="AA60" s="76">
        <f t="shared" si="24"/>
        <v>0</v>
      </c>
      <c r="AB60" s="76">
        <f t="shared" si="25"/>
        <v>0</v>
      </c>
      <c r="AC60" s="76">
        <f t="shared" si="26"/>
        <v>44.587628865979383</v>
      </c>
      <c r="AD60" s="76">
        <f t="shared" si="27"/>
        <v>5.4123711340206189</v>
      </c>
      <c r="AE60" s="92">
        <f t="shared" si="28"/>
        <v>100</v>
      </c>
      <c r="AF60" s="77">
        <f t="shared" si="29"/>
        <v>53.443526170798897</v>
      </c>
    </row>
    <row r="61" spans="1:32" ht="15.75" x14ac:dyDescent="0.25">
      <c r="A61" s="73" t="s">
        <v>21</v>
      </c>
      <c r="B61" s="86" t="s">
        <v>18</v>
      </c>
      <c r="C61" s="75">
        <f>'[1]36'!C61</f>
        <v>7</v>
      </c>
      <c r="D61" s="74">
        <f>'[1]36'!D61</f>
        <v>0</v>
      </c>
      <c r="E61" s="74">
        <f>'[1]36'!E61</f>
        <v>0</v>
      </c>
      <c r="F61" s="74">
        <f>'[1]36'!F61</f>
        <v>0</v>
      </c>
      <c r="G61" s="74">
        <f>'[1]36'!G61</f>
        <v>24</v>
      </c>
      <c r="H61" s="74">
        <f>'[1]36'!H61</f>
        <v>81</v>
      </c>
      <c r="I61" s="74">
        <f>'[1]36'!I61</f>
        <v>25</v>
      </c>
      <c r="J61" s="74">
        <f>'[1]36'!J61</f>
        <v>26</v>
      </c>
      <c r="K61" s="74">
        <f>'[1]36'!K61</f>
        <v>16</v>
      </c>
      <c r="L61" s="74">
        <f>'[1]36'!L61</f>
        <v>0</v>
      </c>
      <c r="M61" s="74">
        <f>'[1]36'!M61</f>
        <v>0</v>
      </c>
      <c r="N61" s="107">
        <f>'[1]36'!N61</f>
        <v>98</v>
      </c>
      <c r="O61" s="75">
        <f t="shared" si="0"/>
        <v>277</v>
      </c>
      <c r="P61" s="107">
        <f>[1]ORDEN!$HY59</f>
        <v>667</v>
      </c>
      <c r="Q61" s="73" t="s">
        <v>21</v>
      </c>
      <c r="R61" s="86" t="s">
        <v>18</v>
      </c>
      <c r="S61" s="93">
        <f t="shared" si="16"/>
        <v>2.5270758122743682</v>
      </c>
      <c r="T61" s="76">
        <f t="shared" si="17"/>
        <v>0</v>
      </c>
      <c r="U61" s="76">
        <f t="shared" si="18"/>
        <v>0</v>
      </c>
      <c r="V61" s="76">
        <f t="shared" si="19"/>
        <v>0</v>
      </c>
      <c r="W61" s="76">
        <f t="shared" si="20"/>
        <v>8.6642599277978327</v>
      </c>
      <c r="X61" s="76">
        <f t="shared" si="21"/>
        <v>29.241877256317689</v>
      </c>
      <c r="Y61" s="76">
        <f t="shared" si="22"/>
        <v>9.025270758122744</v>
      </c>
      <c r="Z61" s="76">
        <f t="shared" si="23"/>
        <v>9.3862815884476536</v>
      </c>
      <c r="AA61" s="76">
        <f t="shared" si="24"/>
        <v>5.7761732851985563</v>
      </c>
      <c r="AB61" s="76">
        <f t="shared" si="25"/>
        <v>0</v>
      </c>
      <c r="AC61" s="76">
        <f t="shared" si="26"/>
        <v>0</v>
      </c>
      <c r="AD61" s="76">
        <f t="shared" si="27"/>
        <v>35.379061371841154</v>
      </c>
      <c r="AE61" s="92">
        <f t="shared" si="28"/>
        <v>100</v>
      </c>
      <c r="AF61" s="77">
        <f t="shared" si="29"/>
        <v>41.52923538230884</v>
      </c>
    </row>
    <row r="62" spans="1:32" ht="15.75" x14ac:dyDescent="0.25">
      <c r="A62" s="73" t="s">
        <v>54</v>
      </c>
      <c r="B62" s="86" t="s">
        <v>56</v>
      </c>
      <c r="C62" s="75">
        <f>'[1]36'!C62</f>
        <v>40</v>
      </c>
      <c r="D62" s="74">
        <f>'[1]36'!D62</f>
        <v>122</v>
      </c>
      <c r="E62" s="74">
        <f>'[1]36'!E62</f>
        <v>0</v>
      </c>
      <c r="F62" s="74">
        <f>'[1]36'!F62</f>
        <v>53</v>
      </c>
      <c r="G62" s="74">
        <f>'[1]36'!G62</f>
        <v>0</v>
      </c>
      <c r="H62" s="74">
        <f>'[1]36'!H62</f>
        <v>150</v>
      </c>
      <c r="I62" s="74">
        <f>'[1]36'!I62</f>
        <v>0</v>
      </c>
      <c r="J62" s="74">
        <f>'[1]36'!J62</f>
        <v>19</v>
      </c>
      <c r="K62" s="74">
        <f>'[1]36'!K62</f>
        <v>0</v>
      </c>
      <c r="L62" s="74">
        <f>'[1]36'!L62</f>
        <v>0</v>
      </c>
      <c r="M62" s="74">
        <f>'[1]36'!M62</f>
        <v>0</v>
      </c>
      <c r="N62" s="107">
        <f>'[1]36'!N62</f>
        <v>19</v>
      </c>
      <c r="O62" s="75">
        <f t="shared" si="0"/>
        <v>403</v>
      </c>
      <c r="P62" s="107">
        <f>[1]ORDEN!$HY60</f>
        <v>1186</v>
      </c>
      <c r="Q62" s="73" t="s">
        <v>54</v>
      </c>
      <c r="R62" s="86" t="s">
        <v>56</v>
      </c>
      <c r="S62" s="93">
        <f t="shared" si="16"/>
        <v>9.9255583126550881</v>
      </c>
      <c r="T62" s="76">
        <f t="shared" si="17"/>
        <v>30.272952853598017</v>
      </c>
      <c r="U62" s="76">
        <f t="shared" si="18"/>
        <v>0</v>
      </c>
      <c r="V62" s="76">
        <f t="shared" si="19"/>
        <v>13.151364764267989</v>
      </c>
      <c r="W62" s="76">
        <f t="shared" si="20"/>
        <v>0</v>
      </c>
      <c r="X62" s="76">
        <f t="shared" si="21"/>
        <v>37.220843672456574</v>
      </c>
      <c r="Y62" s="76">
        <f t="shared" si="22"/>
        <v>0</v>
      </c>
      <c r="Z62" s="76">
        <f t="shared" si="23"/>
        <v>4.7146401985111659</v>
      </c>
      <c r="AA62" s="76">
        <f t="shared" si="24"/>
        <v>0</v>
      </c>
      <c r="AB62" s="76">
        <f t="shared" si="25"/>
        <v>0</v>
      </c>
      <c r="AC62" s="76">
        <f t="shared" si="26"/>
        <v>0</v>
      </c>
      <c r="AD62" s="76">
        <f t="shared" si="27"/>
        <v>4.7146401985111659</v>
      </c>
      <c r="AE62" s="92">
        <f t="shared" si="28"/>
        <v>100</v>
      </c>
      <c r="AF62" s="77">
        <f t="shared" si="29"/>
        <v>33.979763912310283</v>
      </c>
    </row>
    <row r="63" spans="1:32" ht="15.75" x14ac:dyDescent="0.25">
      <c r="A63" s="73" t="s">
        <v>55</v>
      </c>
      <c r="B63" s="86" t="s">
        <v>58</v>
      </c>
      <c r="C63" s="75">
        <f>'[1]36'!C63</f>
        <v>771</v>
      </c>
      <c r="D63" s="74">
        <f>'[1]36'!D63</f>
        <v>0</v>
      </c>
      <c r="E63" s="74">
        <f>'[1]36'!E63</f>
        <v>0</v>
      </c>
      <c r="F63" s="74">
        <f>'[1]36'!F63</f>
        <v>0</v>
      </c>
      <c r="G63" s="74">
        <f>'[1]36'!G63</f>
        <v>0</v>
      </c>
      <c r="H63" s="74">
        <f>'[1]36'!H63</f>
        <v>579</v>
      </c>
      <c r="I63" s="74">
        <f>'[1]36'!I63</f>
        <v>0</v>
      </c>
      <c r="J63" s="74">
        <f>'[1]36'!J63</f>
        <v>0</v>
      </c>
      <c r="K63" s="74">
        <f>'[1]36'!K63</f>
        <v>0</v>
      </c>
      <c r="L63" s="74">
        <f>'[1]36'!L63</f>
        <v>0</v>
      </c>
      <c r="M63" s="74">
        <f>'[1]36'!M63</f>
        <v>0</v>
      </c>
      <c r="N63" s="107">
        <f>'[1]36'!N63</f>
        <v>101</v>
      </c>
      <c r="O63" s="75">
        <f t="shared" si="0"/>
        <v>1451</v>
      </c>
      <c r="P63" s="107">
        <f>[1]ORDEN!$HY61</f>
        <v>1922</v>
      </c>
      <c r="Q63" s="73" t="s">
        <v>55</v>
      </c>
      <c r="R63" s="86" t="s">
        <v>58</v>
      </c>
      <c r="S63" s="93">
        <f t="shared" si="16"/>
        <v>53.13576843556168</v>
      </c>
      <c r="T63" s="76">
        <f t="shared" si="17"/>
        <v>0</v>
      </c>
      <c r="U63" s="76">
        <f t="shared" si="18"/>
        <v>0</v>
      </c>
      <c r="V63" s="76">
        <f t="shared" si="19"/>
        <v>0</v>
      </c>
      <c r="W63" s="76">
        <f t="shared" si="20"/>
        <v>0</v>
      </c>
      <c r="X63" s="76">
        <f t="shared" si="21"/>
        <v>39.903514817367331</v>
      </c>
      <c r="Y63" s="76">
        <f t="shared" si="22"/>
        <v>0</v>
      </c>
      <c r="Z63" s="76">
        <f t="shared" si="23"/>
        <v>0</v>
      </c>
      <c r="AA63" s="76">
        <f t="shared" si="24"/>
        <v>0</v>
      </c>
      <c r="AB63" s="76">
        <f t="shared" si="25"/>
        <v>0</v>
      </c>
      <c r="AC63" s="76">
        <f t="shared" si="26"/>
        <v>0</v>
      </c>
      <c r="AD63" s="76">
        <f t="shared" si="27"/>
        <v>6.9607167470709861</v>
      </c>
      <c r="AE63" s="92">
        <f t="shared" si="28"/>
        <v>100</v>
      </c>
      <c r="AF63" s="77">
        <f t="shared" si="29"/>
        <v>75.494276795005206</v>
      </c>
    </row>
    <row r="64" spans="1:32" ht="15.75" x14ac:dyDescent="0.25">
      <c r="A64" s="73">
        <v>60</v>
      </c>
      <c r="B64" s="86" t="s">
        <v>57</v>
      </c>
      <c r="C64" s="75">
        <f>'[1]36'!C64</f>
        <v>144</v>
      </c>
      <c r="D64" s="74">
        <f>'[1]36'!D64</f>
        <v>0</v>
      </c>
      <c r="E64" s="74">
        <f>'[1]36'!E64</f>
        <v>0</v>
      </c>
      <c r="F64" s="74">
        <f>'[1]36'!F64</f>
        <v>0</v>
      </c>
      <c r="G64" s="74">
        <f>'[1]36'!G64</f>
        <v>0</v>
      </c>
      <c r="H64" s="74">
        <f>'[1]36'!H64</f>
        <v>17</v>
      </c>
      <c r="I64" s="74">
        <f>'[1]36'!I64</f>
        <v>0</v>
      </c>
      <c r="J64" s="74">
        <f>'[1]36'!J64</f>
        <v>0</v>
      </c>
      <c r="K64" s="74">
        <f>'[1]36'!K64</f>
        <v>0</v>
      </c>
      <c r="L64" s="74">
        <f>'[1]36'!L64</f>
        <v>0</v>
      </c>
      <c r="M64" s="74">
        <f>'[1]36'!M64</f>
        <v>0</v>
      </c>
      <c r="N64" s="107">
        <f>'[1]36'!N64</f>
        <v>0</v>
      </c>
      <c r="O64" s="75">
        <f t="shared" si="0"/>
        <v>161</v>
      </c>
      <c r="P64" s="107">
        <f>[1]ORDEN!$HY62</f>
        <v>724</v>
      </c>
      <c r="Q64" s="73">
        <v>60</v>
      </c>
      <c r="R64" s="86" t="s">
        <v>57</v>
      </c>
      <c r="S64" s="93">
        <f t="shared" si="16"/>
        <v>89.440993788819881</v>
      </c>
      <c r="T64" s="76">
        <f t="shared" si="17"/>
        <v>0</v>
      </c>
      <c r="U64" s="76">
        <f t="shared" si="18"/>
        <v>0</v>
      </c>
      <c r="V64" s="76">
        <f t="shared" si="19"/>
        <v>0</v>
      </c>
      <c r="W64" s="76">
        <f t="shared" si="20"/>
        <v>0</v>
      </c>
      <c r="X64" s="76">
        <f t="shared" si="21"/>
        <v>10.559006211180124</v>
      </c>
      <c r="Y64" s="76">
        <f t="shared" si="22"/>
        <v>0</v>
      </c>
      <c r="Z64" s="76">
        <f t="shared" si="23"/>
        <v>0</v>
      </c>
      <c r="AA64" s="76">
        <f t="shared" si="24"/>
        <v>0</v>
      </c>
      <c r="AB64" s="76">
        <f t="shared" si="25"/>
        <v>0</v>
      </c>
      <c r="AC64" s="76">
        <f t="shared" si="26"/>
        <v>0</v>
      </c>
      <c r="AD64" s="76">
        <f t="shared" si="27"/>
        <v>0</v>
      </c>
      <c r="AE64" s="92">
        <f t="shared" si="28"/>
        <v>100</v>
      </c>
      <c r="AF64" s="77">
        <f t="shared" si="29"/>
        <v>22.237569060773481</v>
      </c>
    </row>
    <row r="65" spans="1:32" ht="15.75" x14ac:dyDescent="0.25">
      <c r="A65" s="73">
        <v>61</v>
      </c>
      <c r="B65" s="86" t="s">
        <v>98</v>
      </c>
      <c r="C65" s="75">
        <f>'[1]36'!C65</f>
        <v>208</v>
      </c>
      <c r="D65" s="74">
        <f>'[1]36'!D65</f>
        <v>0</v>
      </c>
      <c r="E65" s="74">
        <f>'[1]36'!E65</f>
        <v>0</v>
      </c>
      <c r="F65" s="74">
        <f>'[1]36'!F65</f>
        <v>0</v>
      </c>
      <c r="G65" s="74">
        <f>'[1]36'!G65</f>
        <v>0</v>
      </c>
      <c r="H65" s="74">
        <f>'[1]36'!H65</f>
        <v>0</v>
      </c>
      <c r="I65" s="74">
        <f>'[1]36'!I65</f>
        <v>0</v>
      </c>
      <c r="J65" s="74">
        <f>'[1]36'!J65</f>
        <v>0</v>
      </c>
      <c r="K65" s="74">
        <f>'[1]36'!K65</f>
        <v>0</v>
      </c>
      <c r="L65" s="74">
        <f>'[1]36'!L65</f>
        <v>0</v>
      </c>
      <c r="M65" s="74">
        <f>'[1]36'!M65</f>
        <v>0</v>
      </c>
      <c r="N65" s="107">
        <f>'[1]36'!N65</f>
        <v>2</v>
      </c>
      <c r="O65" s="75">
        <f t="shared" si="0"/>
        <v>210</v>
      </c>
      <c r="P65" s="107">
        <f>[1]ORDEN!$HY63</f>
        <v>555</v>
      </c>
      <c r="Q65" s="73">
        <v>61</v>
      </c>
      <c r="R65" s="86" t="s">
        <v>98</v>
      </c>
      <c r="S65" s="93">
        <f t="shared" si="16"/>
        <v>99.047619047619051</v>
      </c>
      <c r="T65" s="76">
        <f t="shared" si="17"/>
        <v>0</v>
      </c>
      <c r="U65" s="76">
        <f t="shared" si="18"/>
        <v>0</v>
      </c>
      <c r="V65" s="76">
        <f t="shared" si="19"/>
        <v>0</v>
      </c>
      <c r="W65" s="76">
        <f t="shared" si="20"/>
        <v>0</v>
      </c>
      <c r="X65" s="76">
        <f t="shared" si="21"/>
        <v>0</v>
      </c>
      <c r="Y65" s="76">
        <f t="shared" si="22"/>
        <v>0</v>
      </c>
      <c r="Z65" s="76">
        <f t="shared" si="23"/>
        <v>0</v>
      </c>
      <c r="AA65" s="76">
        <f t="shared" si="24"/>
        <v>0</v>
      </c>
      <c r="AB65" s="76">
        <f t="shared" si="25"/>
        <v>0</v>
      </c>
      <c r="AC65" s="76">
        <f t="shared" si="26"/>
        <v>0</v>
      </c>
      <c r="AD65" s="76">
        <f t="shared" si="27"/>
        <v>0.95238095238095244</v>
      </c>
      <c r="AE65" s="92">
        <f t="shared" si="28"/>
        <v>100</v>
      </c>
      <c r="AF65" s="77">
        <f t="shared" si="29"/>
        <v>37.837837837837839</v>
      </c>
    </row>
    <row r="66" spans="1:32" ht="15.75" x14ac:dyDescent="0.25">
      <c r="A66" s="73">
        <v>62</v>
      </c>
      <c r="B66" s="86" t="s">
        <v>120</v>
      </c>
      <c r="C66" s="75">
        <f>'[1]36'!C66</f>
        <v>72</v>
      </c>
      <c r="D66" s="74">
        <f>'[1]36'!D66</f>
        <v>0</v>
      </c>
      <c r="E66" s="74">
        <f>'[1]36'!E66</f>
        <v>0</v>
      </c>
      <c r="F66" s="74">
        <f>'[1]36'!F66</f>
        <v>0</v>
      </c>
      <c r="G66" s="74">
        <f>'[1]36'!G66</f>
        <v>0</v>
      </c>
      <c r="H66" s="74">
        <f>'[1]36'!H66</f>
        <v>0</v>
      </c>
      <c r="I66" s="74">
        <f>'[1]36'!I66</f>
        <v>0</v>
      </c>
      <c r="J66" s="74">
        <f>'[1]36'!J66</f>
        <v>0</v>
      </c>
      <c r="K66" s="74">
        <f>'[1]36'!K66</f>
        <v>0</v>
      </c>
      <c r="L66" s="74">
        <f>'[1]36'!L66</f>
        <v>0</v>
      </c>
      <c r="M66" s="74">
        <f>'[1]36'!M66</f>
        <v>0</v>
      </c>
      <c r="N66" s="107">
        <f>'[1]36'!N66</f>
        <v>11</v>
      </c>
      <c r="O66" s="75">
        <f t="shared" si="0"/>
        <v>83</v>
      </c>
      <c r="P66" s="107">
        <f>[1]ORDEN!$HY64</f>
        <v>247</v>
      </c>
      <c r="Q66" s="73">
        <v>62</v>
      </c>
      <c r="R66" s="86" t="s">
        <v>120</v>
      </c>
      <c r="S66" s="93">
        <f t="shared" si="16"/>
        <v>86.746987951807228</v>
      </c>
      <c r="T66" s="76">
        <f t="shared" si="17"/>
        <v>0</v>
      </c>
      <c r="U66" s="76">
        <f t="shared" si="18"/>
        <v>0</v>
      </c>
      <c r="V66" s="76">
        <f t="shared" si="19"/>
        <v>0</v>
      </c>
      <c r="W66" s="76">
        <f t="shared" si="20"/>
        <v>0</v>
      </c>
      <c r="X66" s="76">
        <f t="shared" si="21"/>
        <v>0</v>
      </c>
      <c r="Y66" s="76">
        <f t="shared" si="22"/>
        <v>0</v>
      </c>
      <c r="Z66" s="76">
        <f t="shared" si="23"/>
        <v>0</v>
      </c>
      <c r="AA66" s="76">
        <f t="shared" si="24"/>
        <v>0</v>
      </c>
      <c r="AB66" s="76">
        <f t="shared" si="25"/>
        <v>0</v>
      </c>
      <c r="AC66" s="76">
        <f t="shared" si="26"/>
        <v>0</v>
      </c>
      <c r="AD66" s="76">
        <f t="shared" si="27"/>
        <v>13.253012048192772</v>
      </c>
      <c r="AE66" s="92">
        <f t="shared" si="28"/>
        <v>100</v>
      </c>
      <c r="AF66" s="77">
        <f t="shared" si="29"/>
        <v>33.603238866396765</v>
      </c>
    </row>
    <row r="67" spans="1:32" ht="15.75" x14ac:dyDescent="0.25">
      <c r="A67" s="73">
        <v>63</v>
      </c>
      <c r="B67" s="86" t="s">
        <v>145</v>
      </c>
      <c r="C67" s="75">
        <f>'[1]36'!C67</f>
        <v>61</v>
      </c>
      <c r="D67" s="74">
        <f>'[1]36'!D67</f>
        <v>0</v>
      </c>
      <c r="E67" s="74">
        <f>'[1]36'!E67</f>
        <v>0</v>
      </c>
      <c r="F67" s="74">
        <f>'[1]36'!F67</f>
        <v>0</v>
      </c>
      <c r="G67" s="74">
        <f>'[1]36'!G67</f>
        <v>0</v>
      </c>
      <c r="H67" s="74">
        <f>'[1]36'!H67</f>
        <v>0</v>
      </c>
      <c r="I67" s="74">
        <f>'[1]36'!I67</f>
        <v>0</v>
      </c>
      <c r="J67" s="74">
        <f>'[1]36'!J67</f>
        <v>0</v>
      </c>
      <c r="K67" s="74">
        <f>'[1]36'!K67</f>
        <v>0</v>
      </c>
      <c r="L67" s="74">
        <f>'[1]36'!L67</f>
        <v>0</v>
      </c>
      <c r="M67" s="74">
        <f>'[1]36'!M67</f>
        <v>0</v>
      </c>
      <c r="N67" s="107">
        <f>'[1]36'!N67</f>
        <v>0</v>
      </c>
      <c r="O67" s="75">
        <f t="shared" si="0"/>
        <v>61</v>
      </c>
      <c r="P67" s="107">
        <f>[1]ORDEN!$HY65</f>
        <v>372</v>
      </c>
      <c r="Q67" s="73">
        <v>63</v>
      </c>
      <c r="R67" s="86" t="s">
        <v>145</v>
      </c>
      <c r="S67" s="93">
        <f t="shared" si="16"/>
        <v>100</v>
      </c>
      <c r="T67" s="76">
        <f t="shared" si="17"/>
        <v>0</v>
      </c>
      <c r="U67" s="76">
        <f t="shared" si="18"/>
        <v>0</v>
      </c>
      <c r="V67" s="76">
        <f t="shared" si="19"/>
        <v>0</v>
      </c>
      <c r="W67" s="76">
        <f t="shared" si="20"/>
        <v>0</v>
      </c>
      <c r="X67" s="76">
        <f t="shared" si="21"/>
        <v>0</v>
      </c>
      <c r="Y67" s="76">
        <f t="shared" si="22"/>
        <v>0</v>
      </c>
      <c r="Z67" s="76">
        <f t="shared" si="23"/>
        <v>0</v>
      </c>
      <c r="AA67" s="76">
        <f t="shared" si="24"/>
        <v>0</v>
      </c>
      <c r="AB67" s="76">
        <f t="shared" si="25"/>
        <v>0</v>
      </c>
      <c r="AC67" s="76">
        <f t="shared" si="26"/>
        <v>0</v>
      </c>
      <c r="AD67" s="76">
        <f t="shared" si="27"/>
        <v>0</v>
      </c>
      <c r="AE67" s="92">
        <f t="shared" si="28"/>
        <v>100</v>
      </c>
      <c r="AF67" s="77">
        <f t="shared" si="29"/>
        <v>16.397849462365592</v>
      </c>
    </row>
    <row r="68" spans="1:32" ht="15.75" x14ac:dyDescent="0.25">
      <c r="A68" s="73">
        <v>64</v>
      </c>
      <c r="B68" s="86" t="s">
        <v>146</v>
      </c>
      <c r="C68" s="75">
        <f>'[1]36'!C68</f>
        <v>71</v>
      </c>
      <c r="D68" s="74">
        <f>'[1]36'!D68</f>
        <v>0</v>
      </c>
      <c r="E68" s="74">
        <f>'[1]36'!E68</f>
        <v>0</v>
      </c>
      <c r="F68" s="74">
        <f>'[1]36'!F68</f>
        <v>41</v>
      </c>
      <c r="G68" s="74">
        <f>'[1]36'!G68</f>
        <v>0</v>
      </c>
      <c r="H68" s="74">
        <f>'[1]36'!H68</f>
        <v>0</v>
      </c>
      <c r="I68" s="74">
        <f>'[1]36'!I68</f>
        <v>0</v>
      </c>
      <c r="J68" s="74">
        <f>'[1]36'!J68</f>
        <v>0</v>
      </c>
      <c r="K68" s="74">
        <f>'[1]36'!K68</f>
        <v>0</v>
      </c>
      <c r="L68" s="74">
        <f>'[1]36'!L68</f>
        <v>0</v>
      </c>
      <c r="M68" s="74">
        <f>'[1]36'!M68</f>
        <v>0</v>
      </c>
      <c r="N68" s="107">
        <f>'[1]36'!N68</f>
        <v>0</v>
      </c>
      <c r="O68" s="75">
        <f t="shared" si="0"/>
        <v>112</v>
      </c>
      <c r="P68" s="107">
        <f>[1]ORDEN!$HY66</f>
        <v>442</v>
      </c>
      <c r="Q68" s="73">
        <v>64</v>
      </c>
      <c r="R68" s="86" t="s">
        <v>146</v>
      </c>
      <c r="S68" s="93">
        <f t="shared" si="16"/>
        <v>63.392857142857139</v>
      </c>
      <c r="T68" s="76">
        <f t="shared" si="17"/>
        <v>0</v>
      </c>
      <c r="U68" s="76">
        <f t="shared" si="18"/>
        <v>0</v>
      </c>
      <c r="V68" s="76">
        <f t="shared" si="19"/>
        <v>36.607142857142854</v>
      </c>
      <c r="W68" s="76">
        <f t="shared" si="20"/>
        <v>0</v>
      </c>
      <c r="X68" s="76">
        <f t="shared" si="21"/>
        <v>0</v>
      </c>
      <c r="Y68" s="76">
        <f t="shared" si="22"/>
        <v>0</v>
      </c>
      <c r="Z68" s="76">
        <f t="shared" si="23"/>
        <v>0</v>
      </c>
      <c r="AA68" s="76">
        <f t="shared" si="24"/>
        <v>0</v>
      </c>
      <c r="AB68" s="76">
        <f t="shared" si="25"/>
        <v>0</v>
      </c>
      <c r="AC68" s="76">
        <f t="shared" si="26"/>
        <v>0</v>
      </c>
      <c r="AD68" s="76">
        <f t="shared" si="27"/>
        <v>0</v>
      </c>
      <c r="AE68" s="92">
        <f t="shared" si="28"/>
        <v>100</v>
      </c>
      <c r="AF68" s="77">
        <f t="shared" si="29"/>
        <v>25.339366515837103</v>
      </c>
    </row>
    <row r="69" spans="1:32" ht="15.75" x14ac:dyDescent="0.25">
      <c r="A69" s="73">
        <v>65</v>
      </c>
      <c r="B69" s="86" t="s">
        <v>147</v>
      </c>
      <c r="C69" s="75">
        <f>'[1]36'!C69</f>
        <v>70</v>
      </c>
      <c r="D69" s="74">
        <f>'[1]36'!D69</f>
        <v>82</v>
      </c>
      <c r="E69" s="74">
        <f>'[1]36'!E69</f>
        <v>32</v>
      </c>
      <c r="F69" s="74">
        <f>'[1]36'!F69</f>
        <v>0</v>
      </c>
      <c r="G69" s="74">
        <f>'[1]36'!G69</f>
        <v>0</v>
      </c>
      <c r="H69" s="74">
        <f>'[1]36'!H69</f>
        <v>0</v>
      </c>
      <c r="I69" s="74">
        <f>'[1]36'!I69</f>
        <v>2</v>
      </c>
      <c r="J69" s="74">
        <f>'[1]36'!J69</f>
        <v>0</v>
      </c>
      <c r="K69" s="74">
        <f>'[1]36'!K69</f>
        <v>0</v>
      </c>
      <c r="L69" s="74">
        <f>'[1]36'!L69</f>
        <v>0</v>
      </c>
      <c r="M69" s="74">
        <f>'[1]36'!M69</f>
        <v>81</v>
      </c>
      <c r="N69" s="107">
        <f>'[1]36'!N69</f>
        <v>4</v>
      </c>
      <c r="O69" s="75">
        <f t="shared" ref="O69:O82" si="30">SUM(C69:N69)</f>
        <v>271</v>
      </c>
      <c r="P69" s="107">
        <f>[1]ORDEN!$HY67</f>
        <v>450</v>
      </c>
      <c r="Q69" s="73">
        <v>65</v>
      </c>
      <c r="R69" s="86" t="s">
        <v>147</v>
      </c>
      <c r="S69" s="93">
        <f t="shared" si="16"/>
        <v>25.830258302583026</v>
      </c>
      <c r="T69" s="76">
        <f t="shared" si="17"/>
        <v>30.258302583025831</v>
      </c>
      <c r="U69" s="76">
        <f t="shared" si="18"/>
        <v>11.808118081180812</v>
      </c>
      <c r="V69" s="76">
        <f t="shared" si="19"/>
        <v>0</v>
      </c>
      <c r="W69" s="76">
        <f t="shared" si="20"/>
        <v>0</v>
      </c>
      <c r="X69" s="76">
        <f t="shared" si="21"/>
        <v>0</v>
      </c>
      <c r="Y69" s="76">
        <f t="shared" si="22"/>
        <v>0.73800738007380073</v>
      </c>
      <c r="Z69" s="76">
        <f t="shared" si="23"/>
        <v>0</v>
      </c>
      <c r="AA69" s="76">
        <f t="shared" si="24"/>
        <v>0</v>
      </c>
      <c r="AB69" s="76">
        <f t="shared" si="25"/>
        <v>0</v>
      </c>
      <c r="AC69" s="76">
        <f t="shared" si="26"/>
        <v>29.889298892988929</v>
      </c>
      <c r="AD69" s="76">
        <f t="shared" si="27"/>
        <v>1.4760147601476015</v>
      </c>
      <c r="AE69" s="92">
        <f t="shared" si="28"/>
        <v>100</v>
      </c>
      <c r="AF69" s="77">
        <f t="shared" si="29"/>
        <v>60.222222222222221</v>
      </c>
    </row>
    <row r="70" spans="1:32" ht="15.75" x14ac:dyDescent="0.25">
      <c r="A70" s="73">
        <v>66</v>
      </c>
      <c r="B70" s="86" t="s">
        <v>148</v>
      </c>
      <c r="C70" s="75">
        <f>'[1]36'!C70</f>
        <v>30</v>
      </c>
      <c r="D70" s="74">
        <f>'[1]36'!D70</f>
        <v>14</v>
      </c>
      <c r="E70" s="74">
        <f>'[1]36'!E70</f>
        <v>0</v>
      </c>
      <c r="F70" s="74">
        <f>'[1]36'!F70</f>
        <v>0</v>
      </c>
      <c r="G70" s="74">
        <f>'[1]36'!G70</f>
        <v>0</v>
      </c>
      <c r="H70" s="74">
        <f>'[1]36'!H70</f>
        <v>178</v>
      </c>
      <c r="I70" s="74">
        <f>'[1]36'!I70</f>
        <v>74</v>
      </c>
      <c r="J70" s="74">
        <f>'[1]36'!J70</f>
        <v>23</v>
      </c>
      <c r="K70" s="74">
        <f>'[1]36'!K70</f>
        <v>0</v>
      </c>
      <c r="L70" s="74">
        <f>'[1]36'!L70</f>
        <v>0</v>
      </c>
      <c r="M70" s="74">
        <f>'[1]36'!M70</f>
        <v>0</v>
      </c>
      <c r="N70" s="107">
        <f>'[1]36'!N70</f>
        <v>2</v>
      </c>
      <c r="O70" s="75">
        <f t="shared" si="30"/>
        <v>321</v>
      </c>
      <c r="P70" s="107">
        <f>[1]ORDEN!$HY68</f>
        <v>428</v>
      </c>
      <c r="Q70" s="73">
        <v>66</v>
      </c>
      <c r="R70" s="86" t="s">
        <v>148</v>
      </c>
      <c r="S70" s="93">
        <f t="shared" si="16"/>
        <v>9.3457943925233646</v>
      </c>
      <c r="T70" s="76">
        <f t="shared" si="17"/>
        <v>4.361370716510903</v>
      </c>
      <c r="U70" s="76">
        <f t="shared" si="18"/>
        <v>0</v>
      </c>
      <c r="V70" s="76">
        <f t="shared" si="19"/>
        <v>0</v>
      </c>
      <c r="W70" s="76">
        <f t="shared" si="20"/>
        <v>0</v>
      </c>
      <c r="X70" s="76">
        <f t="shared" si="21"/>
        <v>55.451713395638627</v>
      </c>
      <c r="Y70" s="76">
        <f t="shared" si="22"/>
        <v>23.052959501557631</v>
      </c>
      <c r="Z70" s="76">
        <f t="shared" si="23"/>
        <v>7.1651090342679122</v>
      </c>
      <c r="AA70" s="76">
        <f t="shared" si="24"/>
        <v>0</v>
      </c>
      <c r="AB70" s="76">
        <f t="shared" si="25"/>
        <v>0</v>
      </c>
      <c r="AC70" s="76">
        <f t="shared" si="26"/>
        <v>0</v>
      </c>
      <c r="AD70" s="76">
        <f t="shared" si="27"/>
        <v>0.62305295950155759</v>
      </c>
      <c r="AE70" s="92">
        <f t="shared" si="28"/>
        <v>100</v>
      </c>
      <c r="AF70" s="77">
        <f t="shared" si="29"/>
        <v>75</v>
      </c>
    </row>
    <row r="71" spans="1:32" ht="15.75" x14ac:dyDescent="0.25">
      <c r="A71" s="73">
        <v>67</v>
      </c>
      <c r="B71" s="86" t="s">
        <v>151</v>
      </c>
      <c r="C71" s="75">
        <f>'[1]36'!C71</f>
        <v>74</v>
      </c>
      <c r="D71" s="74">
        <f>'[1]36'!D71</f>
        <v>0</v>
      </c>
      <c r="E71" s="74">
        <f>'[1]36'!E71</f>
        <v>0</v>
      </c>
      <c r="F71" s="74">
        <f>'[1]36'!F71</f>
        <v>0</v>
      </c>
      <c r="G71" s="74">
        <f>'[1]36'!G71</f>
        <v>0</v>
      </c>
      <c r="H71" s="74">
        <f>'[1]36'!H71</f>
        <v>0</v>
      </c>
      <c r="I71" s="74">
        <f>'[1]36'!I71</f>
        <v>0</v>
      </c>
      <c r="J71" s="74">
        <f>'[1]36'!J71</f>
        <v>0</v>
      </c>
      <c r="K71" s="74">
        <f>'[1]36'!K71</f>
        <v>0</v>
      </c>
      <c r="L71" s="74">
        <f>'[1]36'!L71</f>
        <v>0</v>
      </c>
      <c r="M71" s="74">
        <f>'[1]36'!M71</f>
        <v>0</v>
      </c>
      <c r="N71" s="107">
        <f>'[1]36'!N71</f>
        <v>0</v>
      </c>
      <c r="O71" s="75">
        <f t="shared" si="30"/>
        <v>74</v>
      </c>
      <c r="P71" s="107">
        <f>[1]ORDEN!$HY69</f>
        <v>450</v>
      </c>
      <c r="Q71" s="73">
        <v>67</v>
      </c>
      <c r="R71" s="86" t="s">
        <v>151</v>
      </c>
      <c r="S71" s="93">
        <f t="shared" si="16"/>
        <v>100</v>
      </c>
      <c r="T71" s="76">
        <f t="shared" si="17"/>
        <v>0</v>
      </c>
      <c r="U71" s="76">
        <f t="shared" si="18"/>
        <v>0</v>
      </c>
      <c r="V71" s="76">
        <f t="shared" si="19"/>
        <v>0</v>
      </c>
      <c r="W71" s="76">
        <f t="shared" si="20"/>
        <v>0</v>
      </c>
      <c r="X71" s="76">
        <f t="shared" si="21"/>
        <v>0</v>
      </c>
      <c r="Y71" s="76">
        <f t="shared" si="22"/>
        <v>0</v>
      </c>
      <c r="Z71" s="76">
        <f t="shared" si="23"/>
        <v>0</v>
      </c>
      <c r="AA71" s="76">
        <f t="shared" si="24"/>
        <v>0</v>
      </c>
      <c r="AB71" s="76">
        <f t="shared" si="25"/>
        <v>0</v>
      </c>
      <c r="AC71" s="76">
        <f t="shared" si="26"/>
        <v>0</v>
      </c>
      <c r="AD71" s="76">
        <f t="shared" si="27"/>
        <v>0</v>
      </c>
      <c r="AE71" s="92">
        <f t="shared" si="28"/>
        <v>100</v>
      </c>
      <c r="AF71" s="77">
        <f t="shared" si="29"/>
        <v>16.444444444444446</v>
      </c>
    </row>
    <row r="72" spans="1:32" ht="15.75" x14ac:dyDescent="0.25">
      <c r="A72" s="73">
        <v>68</v>
      </c>
      <c r="B72" s="86" t="s">
        <v>152</v>
      </c>
      <c r="C72" s="75">
        <f>'[1]36'!C72</f>
        <v>101</v>
      </c>
      <c r="D72" s="74">
        <f>'[1]36'!D72</f>
        <v>0</v>
      </c>
      <c r="E72" s="74">
        <f>'[1]36'!E72</f>
        <v>0</v>
      </c>
      <c r="F72" s="74">
        <f>'[1]36'!F72</f>
        <v>0</v>
      </c>
      <c r="G72" s="74">
        <f>'[1]36'!G72</f>
        <v>60</v>
      </c>
      <c r="H72" s="74">
        <f>'[1]36'!H72</f>
        <v>0</v>
      </c>
      <c r="I72" s="74">
        <f>'[1]36'!I72</f>
        <v>0</v>
      </c>
      <c r="J72" s="74">
        <f>'[1]36'!J72</f>
        <v>0</v>
      </c>
      <c r="K72" s="74">
        <f>'[1]36'!K72</f>
        <v>0</v>
      </c>
      <c r="L72" s="74">
        <f>'[1]36'!L72</f>
        <v>0</v>
      </c>
      <c r="M72" s="74">
        <f>'[1]36'!M72</f>
        <v>15</v>
      </c>
      <c r="N72" s="107">
        <f>'[1]36'!N72</f>
        <v>0</v>
      </c>
      <c r="O72" s="75">
        <f t="shared" si="30"/>
        <v>176</v>
      </c>
      <c r="P72" s="107">
        <f>[1]ORDEN!$HY70</f>
        <v>221</v>
      </c>
      <c r="Q72" s="73">
        <v>68</v>
      </c>
      <c r="R72" s="86" t="s">
        <v>152</v>
      </c>
      <c r="S72" s="93">
        <f t="shared" si="16"/>
        <v>57.386363636363633</v>
      </c>
      <c r="T72" s="76">
        <f t="shared" si="17"/>
        <v>0</v>
      </c>
      <c r="U72" s="76">
        <f t="shared" si="18"/>
        <v>0</v>
      </c>
      <c r="V72" s="76">
        <f t="shared" si="19"/>
        <v>0</v>
      </c>
      <c r="W72" s="76">
        <f t="shared" si="20"/>
        <v>34.090909090909086</v>
      </c>
      <c r="X72" s="76">
        <f t="shared" si="21"/>
        <v>0</v>
      </c>
      <c r="Y72" s="76">
        <f t="shared" si="22"/>
        <v>0</v>
      </c>
      <c r="Z72" s="76">
        <f t="shared" si="23"/>
        <v>0</v>
      </c>
      <c r="AA72" s="76">
        <f t="shared" si="24"/>
        <v>0</v>
      </c>
      <c r="AB72" s="76">
        <f t="shared" si="25"/>
        <v>0</v>
      </c>
      <c r="AC72" s="76">
        <f t="shared" si="26"/>
        <v>8.5227272727272716</v>
      </c>
      <c r="AD72" s="76">
        <f t="shared" si="27"/>
        <v>0</v>
      </c>
      <c r="AE72" s="92">
        <f t="shared" si="28"/>
        <v>99.999999999999986</v>
      </c>
      <c r="AF72" s="77">
        <f t="shared" si="29"/>
        <v>79.638009049773757</v>
      </c>
    </row>
    <row r="73" spans="1:32" ht="15.75" x14ac:dyDescent="0.25">
      <c r="A73" s="73">
        <v>69</v>
      </c>
      <c r="B73" s="86" t="s">
        <v>153</v>
      </c>
      <c r="C73" s="75">
        <f>'[1]36'!C73</f>
        <v>65</v>
      </c>
      <c r="D73" s="74">
        <f>'[1]36'!D73</f>
        <v>0</v>
      </c>
      <c r="E73" s="74">
        <f>'[1]36'!E73</f>
        <v>0</v>
      </c>
      <c r="F73" s="74">
        <f>'[1]36'!F73</f>
        <v>36</v>
      </c>
      <c r="G73" s="74">
        <f>'[1]36'!G73</f>
        <v>0</v>
      </c>
      <c r="H73" s="74">
        <f>'[1]36'!H73</f>
        <v>0</v>
      </c>
      <c r="I73" s="74">
        <f>'[1]36'!I73</f>
        <v>3</v>
      </c>
      <c r="J73" s="74">
        <f>'[1]36'!J73</f>
        <v>9</v>
      </c>
      <c r="K73" s="74">
        <f>'[1]36'!K73</f>
        <v>0</v>
      </c>
      <c r="L73" s="74">
        <f>'[1]36'!L73</f>
        <v>0</v>
      </c>
      <c r="M73" s="74">
        <f>'[1]36'!M73</f>
        <v>0</v>
      </c>
      <c r="N73" s="107">
        <f>'[1]36'!N73</f>
        <v>0</v>
      </c>
      <c r="O73" s="75">
        <f t="shared" si="30"/>
        <v>113</v>
      </c>
      <c r="P73" s="107">
        <f>[1]ORDEN!$HY71</f>
        <v>277</v>
      </c>
      <c r="Q73" s="73">
        <v>69</v>
      </c>
      <c r="R73" s="86" t="s">
        <v>153</v>
      </c>
      <c r="S73" s="93">
        <f t="shared" si="16"/>
        <v>57.522123893805308</v>
      </c>
      <c r="T73" s="76">
        <f t="shared" si="17"/>
        <v>0</v>
      </c>
      <c r="U73" s="76">
        <f t="shared" si="18"/>
        <v>0</v>
      </c>
      <c r="V73" s="76">
        <f t="shared" si="19"/>
        <v>31.858407079646017</v>
      </c>
      <c r="W73" s="76">
        <f t="shared" si="20"/>
        <v>0</v>
      </c>
      <c r="X73" s="76">
        <f t="shared" si="21"/>
        <v>0</v>
      </c>
      <c r="Y73" s="76">
        <f t="shared" si="22"/>
        <v>2.6548672566371683</v>
      </c>
      <c r="Z73" s="76">
        <f t="shared" si="23"/>
        <v>7.9646017699115044</v>
      </c>
      <c r="AA73" s="76">
        <f t="shared" si="24"/>
        <v>0</v>
      </c>
      <c r="AB73" s="76">
        <f t="shared" si="25"/>
        <v>0</v>
      </c>
      <c r="AC73" s="76">
        <f t="shared" si="26"/>
        <v>0</v>
      </c>
      <c r="AD73" s="76">
        <f t="shared" si="27"/>
        <v>0</v>
      </c>
      <c r="AE73" s="92">
        <f t="shared" si="28"/>
        <v>100.00000000000001</v>
      </c>
      <c r="AF73" s="77">
        <f t="shared" si="29"/>
        <v>40.794223826714806</v>
      </c>
    </row>
    <row r="74" spans="1:32" ht="15.75" x14ac:dyDescent="0.25">
      <c r="A74" s="73">
        <v>70</v>
      </c>
      <c r="B74" s="86" t="s">
        <v>154</v>
      </c>
      <c r="C74" s="75">
        <f>'[1]36'!C74</f>
        <v>62</v>
      </c>
      <c r="D74" s="74">
        <f>'[1]36'!D74</f>
        <v>0</v>
      </c>
      <c r="E74" s="74">
        <f>'[1]36'!E74</f>
        <v>0</v>
      </c>
      <c r="F74" s="74">
        <f>'[1]36'!F74</f>
        <v>0</v>
      </c>
      <c r="G74" s="74">
        <f>'[1]36'!G74</f>
        <v>0</v>
      </c>
      <c r="H74" s="74">
        <f>'[1]36'!H74</f>
        <v>0</v>
      </c>
      <c r="I74" s="74">
        <f>'[1]36'!I74</f>
        <v>0</v>
      </c>
      <c r="J74" s="74">
        <f>'[1]36'!J74</f>
        <v>0</v>
      </c>
      <c r="K74" s="74">
        <f>'[1]36'!K74</f>
        <v>0</v>
      </c>
      <c r="L74" s="74">
        <f>'[1]36'!L74</f>
        <v>0</v>
      </c>
      <c r="M74" s="74">
        <f>'[1]36'!M74</f>
        <v>0</v>
      </c>
      <c r="N74" s="107">
        <f>'[1]36'!N74</f>
        <v>0</v>
      </c>
      <c r="O74" s="75">
        <f t="shared" si="30"/>
        <v>62</v>
      </c>
      <c r="P74" s="107">
        <f>[1]ORDEN!$HY72</f>
        <v>164</v>
      </c>
      <c r="Q74" s="73">
        <v>70</v>
      </c>
      <c r="R74" s="86" t="s">
        <v>154</v>
      </c>
      <c r="S74" s="93">
        <f t="shared" si="16"/>
        <v>100</v>
      </c>
      <c r="T74" s="76">
        <f t="shared" si="17"/>
        <v>0</v>
      </c>
      <c r="U74" s="76">
        <f t="shared" si="18"/>
        <v>0</v>
      </c>
      <c r="V74" s="76">
        <f t="shared" si="19"/>
        <v>0</v>
      </c>
      <c r="W74" s="76">
        <f t="shared" si="20"/>
        <v>0</v>
      </c>
      <c r="X74" s="76">
        <f t="shared" si="21"/>
        <v>0</v>
      </c>
      <c r="Y74" s="76">
        <f t="shared" si="22"/>
        <v>0</v>
      </c>
      <c r="Z74" s="76">
        <f t="shared" si="23"/>
        <v>0</v>
      </c>
      <c r="AA74" s="76">
        <f t="shared" si="24"/>
        <v>0</v>
      </c>
      <c r="AB74" s="76">
        <f t="shared" si="25"/>
        <v>0</v>
      </c>
      <c r="AC74" s="76">
        <f t="shared" si="26"/>
        <v>0</v>
      </c>
      <c r="AD74" s="76">
        <f t="shared" si="27"/>
        <v>0</v>
      </c>
      <c r="AE74" s="92">
        <f t="shared" si="28"/>
        <v>100</v>
      </c>
      <c r="AF74" s="77">
        <f t="shared" si="29"/>
        <v>37.804878048780488</v>
      </c>
    </row>
    <row r="75" spans="1:32" ht="15.75" x14ac:dyDescent="0.25">
      <c r="A75" s="73">
        <v>71</v>
      </c>
      <c r="B75" s="86" t="s">
        <v>155</v>
      </c>
      <c r="C75" s="75">
        <f>'[1]36'!C75</f>
        <v>0</v>
      </c>
      <c r="D75" s="74">
        <f>'[1]36'!D75</f>
        <v>0</v>
      </c>
      <c r="E75" s="74">
        <f>'[1]36'!E75</f>
        <v>22</v>
      </c>
      <c r="F75" s="74">
        <f>'[1]36'!F75</f>
        <v>12</v>
      </c>
      <c r="G75" s="74">
        <f>'[1]36'!G75</f>
        <v>0</v>
      </c>
      <c r="H75" s="74">
        <f>'[1]36'!H75</f>
        <v>108</v>
      </c>
      <c r="I75" s="74">
        <f>'[1]36'!I75</f>
        <v>0</v>
      </c>
      <c r="J75" s="74">
        <f>'[1]36'!J75</f>
        <v>0</v>
      </c>
      <c r="K75" s="74">
        <f>'[1]36'!K75</f>
        <v>13</v>
      </c>
      <c r="L75" s="74">
        <f>'[1]36'!L75</f>
        <v>9</v>
      </c>
      <c r="M75" s="74">
        <f>'[1]36'!M75</f>
        <v>146</v>
      </c>
      <c r="N75" s="107">
        <f>'[1]36'!N75</f>
        <v>28</v>
      </c>
      <c r="O75" s="75">
        <f t="shared" si="30"/>
        <v>338</v>
      </c>
      <c r="P75" s="107">
        <f>[1]ORDEN!$HY73</f>
        <v>482</v>
      </c>
      <c r="Q75" s="73">
        <v>71</v>
      </c>
      <c r="R75" s="86" t="s">
        <v>155</v>
      </c>
      <c r="S75" s="93">
        <f t="shared" si="16"/>
        <v>0</v>
      </c>
      <c r="T75" s="76">
        <f t="shared" si="17"/>
        <v>0</v>
      </c>
      <c r="U75" s="76">
        <f t="shared" si="18"/>
        <v>6.5088757396449708</v>
      </c>
      <c r="V75" s="76">
        <f t="shared" si="19"/>
        <v>3.5502958579881656</v>
      </c>
      <c r="W75" s="76">
        <f t="shared" si="20"/>
        <v>0</v>
      </c>
      <c r="X75" s="76">
        <f t="shared" si="21"/>
        <v>31.952662721893493</v>
      </c>
      <c r="Y75" s="76">
        <f t="shared" si="22"/>
        <v>0</v>
      </c>
      <c r="Z75" s="76">
        <f t="shared" si="23"/>
        <v>0</v>
      </c>
      <c r="AA75" s="76">
        <f t="shared" si="24"/>
        <v>3.8461538461538463</v>
      </c>
      <c r="AB75" s="76">
        <f t="shared" si="25"/>
        <v>2.6627218934911245</v>
      </c>
      <c r="AC75" s="76">
        <f t="shared" si="26"/>
        <v>43.19526627218935</v>
      </c>
      <c r="AD75" s="76">
        <f t="shared" si="27"/>
        <v>8.2840236686390547</v>
      </c>
      <c r="AE75" s="92">
        <f t="shared" si="28"/>
        <v>100</v>
      </c>
      <c r="AF75" s="77">
        <f t="shared" si="29"/>
        <v>70.124481327800822</v>
      </c>
    </row>
    <row r="76" spans="1:32" ht="15" customHeight="1" x14ac:dyDescent="0.25">
      <c r="A76" s="73">
        <v>72</v>
      </c>
      <c r="B76" s="88" t="s">
        <v>156</v>
      </c>
      <c r="C76" s="75">
        <f>'[1]36'!C76</f>
        <v>24</v>
      </c>
      <c r="D76" s="74">
        <f>'[1]36'!D76</f>
        <v>0</v>
      </c>
      <c r="E76" s="74">
        <f>'[1]36'!E76</f>
        <v>0</v>
      </c>
      <c r="F76" s="74">
        <f>'[1]36'!F76</f>
        <v>0</v>
      </c>
      <c r="G76" s="74">
        <f>'[1]36'!G76</f>
        <v>0</v>
      </c>
      <c r="H76" s="74">
        <f>'[1]36'!H76</f>
        <v>0</v>
      </c>
      <c r="I76" s="74">
        <f>'[1]36'!I76</f>
        <v>84</v>
      </c>
      <c r="J76" s="74">
        <f>'[1]36'!J76</f>
        <v>0</v>
      </c>
      <c r="K76" s="74">
        <f>'[1]36'!K76</f>
        <v>0</v>
      </c>
      <c r="L76" s="74">
        <f>'[1]36'!L76</f>
        <v>0</v>
      </c>
      <c r="M76" s="74">
        <f>'[1]36'!M76</f>
        <v>0</v>
      </c>
      <c r="N76" s="107">
        <f>'[1]36'!N76</f>
        <v>0</v>
      </c>
      <c r="O76" s="75">
        <f t="shared" si="30"/>
        <v>108</v>
      </c>
      <c r="P76" s="107">
        <f>[1]ORDEN!$HY74</f>
        <v>46</v>
      </c>
      <c r="Q76" s="73">
        <v>72</v>
      </c>
      <c r="R76" s="86" t="s">
        <v>156</v>
      </c>
      <c r="S76" s="93">
        <f t="shared" si="16"/>
        <v>22.222222222222221</v>
      </c>
      <c r="T76" s="76">
        <f t="shared" si="17"/>
        <v>0</v>
      </c>
      <c r="U76" s="76">
        <f t="shared" si="18"/>
        <v>0</v>
      </c>
      <c r="V76" s="76">
        <f t="shared" si="19"/>
        <v>0</v>
      </c>
      <c r="W76" s="76">
        <f t="shared" si="20"/>
        <v>0</v>
      </c>
      <c r="X76" s="76">
        <f t="shared" si="21"/>
        <v>0</v>
      </c>
      <c r="Y76" s="76">
        <f t="shared" si="22"/>
        <v>77.777777777777786</v>
      </c>
      <c r="Z76" s="76">
        <f t="shared" si="23"/>
        <v>0</v>
      </c>
      <c r="AA76" s="76">
        <f t="shared" si="24"/>
        <v>0</v>
      </c>
      <c r="AB76" s="76">
        <f t="shared" si="25"/>
        <v>0</v>
      </c>
      <c r="AC76" s="76">
        <f t="shared" si="26"/>
        <v>0</v>
      </c>
      <c r="AD76" s="76">
        <f t="shared" si="27"/>
        <v>0</v>
      </c>
      <c r="AE76" s="92">
        <f t="shared" si="28"/>
        <v>100</v>
      </c>
      <c r="AF76" s="77">
        <f t="shared" si="29"/>
        <v>234.78260869565219</v>
      </c>
    </row>
    <row r="77" spans="1:32" ht="15.75" x14ac:dyDescent="0.25">
      <c r="A77" s="73">
        <v>73</v>
      </c>
      <c r="B77" s="86" t="s">
        <v>157</v>
      </c>
      <c r="C77" s="75">
        <f>'[1]36'!C77</f>
        <v>127</v>
      </c>
      <c r="D77" s="74">
        <f>'[1]36'!D77</f>
        <v>0</v>
      </c>
      <c r="E77" s="74">
        <f>'[1]36'!E77</f>
        <v>0</v>
      </c>
      <c r="F77" s="74">
        <f>'[1]36'!F77</f>
        <v>0</v>
      </c>
      <c r="G77" s="74">
        <f>'[1]36'!G77</f>
        <v>0</v>
      </c>
      <c r="H77" s="74">
        <f>'[1]36'!H77</f>
        <v>10</v>
      </c>
      <c r="I77" s="74">
        <f>'[1]36'!I77</f>
        <v>12</v>
      </c>
      <c r="J77" s="74">
        <f>'[1]36'!J77</f>
        <v>203</v>
      </c>
      <c r="K77" s="74">
        <f>'[1]36'!K77</f>
        <v>0</v>
      </c>
      <c r="L77" s="74">
        <f>'[1]36'!L77</f>
        <v>0</v>
      </c>
      <c r="M77" s="74">
        <f>'[1]36'!M77</f>
        <v>0</v>
      </c>
      <c r="N77" s="107">
        <f>'[1]36'!N77</f>
        <v>7</v>
      </c>
      <c r="O77" s="75">
        <f t="shared" si="30"/>
        <v>359</v>
      </c>
      <c r="P77" s="107">
        <f>[1]ORDEN!$HY75</f>
        <v>428</v>
      </c>
      <c r="Q77" s="73">
        <v>73</v>
      </c>
      <c r="R77" s="86" t="s">
        <v>157</v>
      </c>
      <c r="S77" s="93">
        <f t="shared" si="16"/>
        <v>35.376044568245121</v>
      </c>
      <c r="T77" s="76">
        <f t="shared" si="17"/>
        <v>0</v>
      </c>
      <c r="U77" s="76">
        <f t="shared" si="18"/>
        <v>0</v>
      </c>
      <c r="V77" s="76">
        <f t="shared" si="19"/>
        <v>0</v>
      </c>
      <c r="W77" s="76">
        <f t="shared" si="20"/>
        <v>0</v>
      </c>
      <c r="X77" s="76">
        <f t="shared" si="21"/>
        <v>2.785515320334262</v>
      </c>
      <c r="Y77" s="76">
        <f t="shared" si="22"/>
        <v>3.3426183844011144</v>
      </c>
      <c r="Z77" s="76">
        <f t="shared" si="23"/>
        <v>56.545961002785518</v>
      </c>
      <c r="AA77" s="76">
        <f t="shared" si="24"/>
        <v>0</v>
      </c>
      <c r="AB77" s="76">
        <f t="shared" si="25"/>
        <v>0</v>
      </c>
      <c r="AC77" s="76">
        <f t="shared" si="26"/>
        <v>0</v>
      </c>
      <c r="AD77" s="76">
        <f t="shared" si="27"/>
        <v>1.9498607242339834</v>
      </c>
      <c r="AE77" s="92">
        <f t="shared" si="28"/>
        <v>100</v>
      </c>
      <c r="AF77" s="77">
        <f t="shared" si="29"/>
        <v>83.878504672897193</v>
      </c>
    </row>
    <row r="78" spans="1:32" ht="15.75" x14ac:dyDescent="0.25">
      <c r="A78" s="73">
        <v>74</v>
      </c>
      <c r="B78" s="86" t="s">
        <v>219</v>
      </c>
      <c r="C78" s="75">
        <f>'[1]36'!C78</f>
        <v>163</v>
      </c>
      <c r="D78" s="74">
        <f>'[1]36'!D78</f>
        <v>33</v>
      </c>
      <c r="E78" s="74">
        <f>'[1]36'!E78</f>
        <v>0</v>
      </c>
      <c r="F78" s="74">
        <f>'[1]36'!F78</f>
        <v>0</v>
      </c>
      <c r="G78" s="74">
        <f>'[1]36'!G78</f>
        <v>0</v>
      </c>
      <c r="H78" s="74">
        <f>'[1]36'!H78</f>
        <v>0</v>
      </c>
      <c r="I78" s="74">
        <f>'[1]36'!I78</f>
        <v>0</v>
      </c>
      <c r="J78" s="74">
        <f>'[1]36'!J78</f>
        <v>0</v>
      </c>
      <c r="K78" s="74">
        <f>'[1]36'!K78</f>
        <v>0</v>
      </c>
      <c r="L78" s="74">
        <f>'[1]36'!L78</f>
        <v>0</v>
      </c>
      <c r="M78" s="74">
        <f>'[1]36'!M78</f>
        <v>0</v>
      </c>
      <c r="N78" s="107">
        <f>'[1]36'!N78</f>
        <v>0</v>
      </c>
      <c r="O78" s="75">
        <f t="shared" si="30"/>
        <v>196</v>
      </c>
      <c r="P78" s="107">
        <f>[1]ORDEN!$HY76</f>
        <v>244</v>
      </c>
      <c r="Q78" s="73">
        <v>74</v>
      </c>
      <c r="R78" s="86" t="s">
        <v>219</v>
      </c>
      <c r="S78" s="93">
        <f t="shared" si="16"/>
        <v>83.16326530612244</v>
      </c>
      <c r="T78" s="76">
        <f t="shared" si="17"/>
        <v>16.836734693877549</v>
      </c>
      <c r="U78" s="76">
        <f t="shared" si="18"/>
        <v>0</v>
      </c>
      <c r="V78" s="76">
        <f t="shared" si="19"/>
        <v>0</v>
      </c>
      <c r="W78" s="76">
        <f t="shared" si="20"/>
        <v>0</v>
      </c>
      <c r="X78" s="76">
        <f t="shared" si="21"/>
        <v>0</v>
      </c>
      <c r="Y78" s="76">
        <f t="shared" si="22"/>
        <v>0</v>
      </c>
      <c r="Z78" s="76">
        <f t="shared" si="23"/>
        <v>0</v>
      </c>
      <c r="AA78" s="76">
        <f t="shared" si="24"/>
        <v>0</v>
      </c>
      <c r="AB78" s="76">
        <f t="shared" si="25"/>
        <v>0</v>
      </c>
      <c r="AC78" s="76">
        <f t="shared" si="26"/>
        <v>0</v>
      </c>
      <c r="AD78" s="76">
        <f t="shared" si="27"/>
        <v>0</v>
      </c>
      <c r="AE78" s="92">
        <f t="shared" si="28"/>
        <v>99.999999999999986</v>
      </c>
      <c r="AF78" s="77">
        <f t="shared" si="29"/>
        <v>80.327868852459019</v>
      </c>
    </row>
    <row r="79" spans="1:32" ht="15.75" x14ac:dyDescent="0.25">
      <c r="A79" s="73">
        <v>75</v>
      </c>
      <c r="B79" s="86" t="s">
        <v>220</v>
      </c>
      <c r="C79" s="75">
        <f>'[1]36'!C79</f>
        <v>114</v>
      </c>
      <c r="D79" s="74">
        <f>'[1]36'!D79</f>
        <v>0</v>
      </c>
      <c r="E79" s="74">
        <f>'[1]36'!E79</f>
        <v>0</v>
      </c>
      <c r="F79" s="74">
        <f>'[1]36'!F79</f>
        <v>0</v>
      </c>
      <c r="G79" s="74">
        <f>'[1]36'!G79</f>
        <v>0</v>
      </c>
      <c r="H79" s="74">
        <f>'[1]36'!H79</f>
        <v>7</v>
      </c>
      <c r="I79" s="74">
        <f>'[1]36'!I79</f>
        <v>0</v>
      </c>
      <c r="J79" s="74">
        <f>'[1]36'!J79</f>
        <v>0</v>
      </c>
      <c r="K79" s="74">
        <f>'[1]36'!K79</f>
        <v>0</v>
      </c>
      <c r="L79" s="74">
        <f>'[1]36'!L79</f>
        <v>0</v>
      </c>
      <c r="M79" s="74">
        <f>'[1]36'!M79</f>
        <v>81</v>
      </c>
      <c r="N79" s="107">
        <f>'[1]36'!N79</f>
        <v>0</v>
      </c>
      <c r="O79" s="75">
        <f t="shared" si="30"/>
        <v>202</v>
      </c>
      <c r="P79" s="107">
        <f>[1]ORDEN!$HY77</f>
        <v>164</v>
      </c>
      <c r="Q79" s="73">
        <v>75</v>
      </c>
      <c r="R79" s="86" t="s">
        <v>220</v>
      </c>
      <c r="S79" s="93">
        <f t="shared" si="16"/>
        <v>56.435643564356432</v>
      </c>
      <c r="T79" s="76">
        <f t="shared" si="17"/>
        <v>0</v>
      </c>
      <c r="U79" s="76">
        <f t="shared" si="18"/>
        <v>0</v>
      </c>
      <c r="V79" s="76">
        <f t="shared" si="19"/>
        <v>0</v>
      </c>
      <c r="W79" s="76">
        <f t="shared" si="20"/>
        <v>0</v>
      </c>
      <c r="X79" s="76">
        <f t="shared" si="21"/>
        <v>3.4653465346534658</v>
      </c>
      <c r="Y79" s="76">
        <f t="shared" si="22"/>
        <v>0</v>
      </c>
      <c r="Z79" s="76">
        <f t="shared" si="23"/>
        <v>0</v>
      </c>
      <c r="AA79" s="76">
        <f t="shared" si="24"/>
        <v>0</v>
      </c>
      <c r="AB79" s="76">
        <f t="shared" si="25"/>
        <v>0</v>
      </c>
      <c r="AC79" s="76">
        <f t="shared" si="26"/>
        <v>40.099009900990104</v>
      </c>
      <c r="AD79" s="76">
        <f t="shared" si="27"/>
        <v>0</v>
      </c>
      <c r="AE79" s="92">
        <f t="shared" si="28"/>
        <v>100</v>
      </c>
      <c r="AF79" s="77">
        <f t="shared" si="29"/>
        <v>123.17073170731707</v>
      </c>
    </row>
    <row r="80" spans="1:32" ht="15.75" x14ac:dyDescent="0.25">
      <c r="A80" s="73">
        <v>76</v>
      </c>
      <c r="B80" s="86" t="s">
        <v>221</v>
      </c>
      <c r="C80" s="75">
        <f>'[1]36'!C80</f>
        <v>0</v>
      </c>
      <c r="D80" s="74">
        <f>'[1]36'!D80</f>
        <v>0</v>
      </c>
      <c r="E80" s="74">
        <f>'[1]36'!E80</f>
        <v>0</v>
      </c>
      <c r="F80" s="74">
        <f>'[1]36'!F80</f>
        <v>0</v>
      </c>
      <c r="G80" s="74">
        <f>'[1]36'!G80</f>
        <v>0</v>
      </c>
      <c r="H80" s="74">
        <f>'[1]36'!H80</f>
        <v>0</v>
      </c>
      <c r="I80" s="74">
        <f>'[1]36'!I80</f>
        <v>0</v>
      </c>
      <c r="J80" s="74">
        <f>'[1]36'!J80</f>
        <v>0</v>
      </c>
      <c r="K80" s="74">
        <f>'[1]36'!K80</f>
        <v>0</v>
      </c>
      <c r="L80" s="74">
        <f>'[1]36'!L80</f>
        <v>0</v>
      </c>
      <c r="M80" s="74">
        <f>'[1]36'!M80</f>
        <v>0</v>
      </c>
      <c r="N80" s="107">
        <f>'[1]36'!N80</f>
        <v>0</v>
      </c>
      <c r="O80" s="75">
        <f t="shared" si="30"/>
        <v>0</v>
      </c>
      <c r="P80" s="107">
        <f>[1]ORDEN!$HY78</f>
        <v>107</v>
      </c>
      <c r="Q80" s="73">
        <v>76</v>
      </c>
      <c r="R80" s="86" t="s">
        <v>221</v>
      </c>
      <c r="S80" s="93">
        <f t="shared" si="16"/>
        <v>0</v>
      </c>
      <c r="T80" s="76">
        <f t="shared" si="17"/>
        <v>0</v>
      </c>
      <c r="U80" s="76">
        <f t="shared" si="18"/>
        <v>0</v>
      </c>
      <c r="V80" s="76">
        <f t="shared" si="19"/>
        <v>0</v>
      </c>
      <c r="W80" s="76">
        <f t="shared" si="20"/>
        <v>0</v>
      </c>
      <c r="X80" s="76">
        <f t="shared" si="21"/>
        <v>0</v>
      </c>
      <c r="Y80" s="76">
        <f t="shared" si="22"/>
        <v>0</v>
      </c>
      <c r="Z80" s="76">
        <f t="shared" si="23"/>
        <v>0</v>
      </c>
      <c r="AA80" s="76">
        <f t="shared" si="24"/>
        <v>0</v>
      </c>
      <c r="AB80" s="76">
        <f t="shared" si="25"/>
        <v>0</v>
      </c>
      <c r="AC80" s="76">
        <f t="shared" si="26"/>
        <v>0</v>
      </c>
      <c r="AD80" s="76">
        <f t="shared" si="27"/>
        <v>0</v>
      </c>
      <c r="AE80" s="92">
        <f t="shared" si="28"/>
        <v>0</v>
      </c>
      <c r="AF80" s="77">
        <f t="shared" si="29"/>
        <v>0</v>
      </c>
    </row>
    <row r="81" spans="1:32" ht="15.75" x14ac:dyDescent="0.25">
      <c r="A81" s="73">
        <v>77</v>
      </c>
      <c r="B81" s="86" t="s">
        <v>222</v>
      </c>
      <c r="C81" s="75">
        <f>'[1]36'!C81</f>
        <v>23</v>
      </c>
      <c r="D81" s="74">
        <f>'[1]36'!D81</f>
        <v>0</v>
      </c>
      <c r="E81" s="74">
        <f>'[1]36'!E81</f>
        <v>0</v>
      </c>
      <c r="F81" s="74">
        <f>'[1]36'!F81</f>
        <v>0</v>
      </c>
      <c r="G81" s="74">
        <f>'[1]36'!G81</f>
        <v>0</v>
      </c>
      <c r="H81" s="74">
        <f>'[1]36'!H81</f>
        <v>0</v>
      </c>
      <c r="I81" s="74">
        <f>'[1]36'!I81</f>
        <v>0</v>
      </c>
      <c r="J81" s="74">
        <f>'[1]36'!J81</f>
        <v>0</v>
      </c>
      <c r="K81" s="74">
        <f>'[1]36'!K81</f>
        <v>0</v>
      </c>
      <c r="L81" s="74">
        <f>'[1]36'!L81</f>
        <v>0</v>
      </c>
      <c r="M81" s="74">
        <f>'[1]36'!M81</f>
        <v>0</v>
      </c>
      <c r="N81" s="107">
        <f>'[1]36'!N81</f>
        <v>12</v>
      </c>
      <c r="O81" s="75">
        <f t="shared" si="30"/>
        <v>35</v>
      </c>
      <c r="P81" s="107">
        <f>[1]ORDEN!$HY79</f>
        <v>96</v>
      </c>
      <c r="Q81" s="73">
        <v>77</v>
      </c>
      <c r="R81" s="86" t="s">
        <v>222</v>
      </c>
      <c r="S81" s="93">
        <f t="shared" si="16"/>
        <v>65.714285714285708</v>
      </c>
      <c r="T81" s="76">
        <f t="shared" si="17"/>
        <v>0</v>
      </c>
      <c r="U81" s="76">
        <f t="shared" si="18"/>
        <v>0</v>
      </c>
      <c r="V81" s="76">
        <f t="shared" si="19"/>
        <v>0</v>
      </c>
      <c r="W81" s="76">
        <f t="shared" si="20"/>
        <v>0</v>
      </c>
      <c r="X81" s="76">
        <f t="shared" si="21"/>
        <v>0</v>
      </c>
      <c r="Y81" s="76">
        <f t="shared" si="22"/>
        <v>0</v>
      </c>
      <c r="Z81" s="76">
        <f t="shared" si="23"/>
        <v>0</v>
      </c>
      <c r="AA81" s="76">
        <f t="shared" si="24"/>
        <v>0</v>
      </c>
      <c r="AB81" s="76">
        <f t="shared" si="25"/>
        <v>0</v>
      </c>
      <c r="AC81" s="76">
        <f t="shared" si="26"/>
        <v>0</v>
      </c>
      <c r="AD81" s="76">
        <f t="shared" si="27"/>
        <v>34.285714285714285</v>
      </c>
      <c r="AE81" s="92">
        <f t="shared" si="28"/>
        <v>100</v>
      </c>
      <c r="AF81" s="77">
        <f t="shared" si="29"/>
        <v>36.458333333333329</v>
      </c>
    </row>
    <row r="82" spans="1:32" ht="16.5" thickBot="1" x14ac:dyDescent="0.3">
      <c r="A82" s="73">
        <v>78</v>
      </c>
      <c r="B82" s="86" t="s">
        <v>223</v>
      </c>
      <c r="C82" s="231">
        <f>'[1]36'!C82</f>
        <v>107</v>
      </c>
      <c r="D82" s="232">
        <f>'[1]36'!D82</f>
        <v>0</v>
      </c>
      <c r="E82" s="232">
        <f>'[1]36'!E82</f>
        <v>0</v>
      </c>
      <c r="F82" s="232">
        <f>'[1]36'!F82</f>
        <v>0</v>
      </c>
      <c r="G82" s="232">
        <f>'[1]36'!G82</f>
        <v>0</v>
      </c>
      <c r="H82" s="232">
        <f>'[1]36'!H82</f>
        <v>0</v>
      </c>
      <c r="I82" s="232">
        <f>'[1]36'!I82</f>
        <v>107</v>
      </c>
      <c r="J82" s="232">
        <f>'[1]36'!J82</f>
        <v>0</v>
      </c>
      <c r="K82" s="232">
        <f>'[1]36'!K82</f>
        <v>0</v>
      </c>
      <c r="L82" s="232">
        <f>'[1]36'!L82</f>
        <v>0</v>
      </c>
      <c r="M82" s="232">
        <f>'[1]36'!M82</f>
        <v>0</v>
      </c>
      <c r="N82" s="108">
        <f>'[1]36'!N82</f>
        <v>107</v>
      </c>
      <c r="O82" s="75">
        <f t="shared" si="30"/>
        <v>321</v>
      </c>
      <c r="P82" s="108">
        <f>[1]ORDEN!$HY80</f>
        <v>107</v>
      </c>
      <c r="Q82" s="73">
        <v>78</v>
      </c>
      <c r="R82" s="86" t="s">
        <v>223</v>
      </c>
      <c r="S82" s="93">
        <f t="shared" si="16"/>
        <v>33.333333333333329</v>
      </c>
      <c r="T82" s="76">
        <f t="shared" si="17"/>
        <v>0</v>
      </c>
      <c r="U82" s="76">
        <f t="shared" si="18"/>
        <v>0</v>
      </c>
      <c r="V82" s="76">
        <f t="shared" si="19"/>
        <v>0</v>
      </c>
      <c r="W82" s="76">
        <f t="shared" si="20"/>
        <v>0</v>
      </c>
      <c r="X82" s="76">
        <f t="shared" si="21"/>
        <v>0</v>
      </c>
      <c r="Y82" s="76">
        <f t="shared" si="22"/>
        <v>33.333333333333329</v>
      </c>
      <c r="Z82" s="76">
        <f t="shared" si="23"/>
        <v>0</v>
      </c>
      <c r="AA82" s="76">
        <f t="shared" si="24"/>
        <v>0</v>
      </c>
      <c r="AB82" s="76">
        <f t="shared" si="25"/>
        <v>0</v>
      </c>
      <c r="AC82" s="76">
        <f t="shared" si="26"/>
        <v>0</v>
      </c>
      <c r="AD82" s="76">
        <f t="shared" si="27"/>
        <v>33.333333333333329</v>
      </c>
      <c r="AE82" s="92">
        <f t="shared" si="28"/>
        <v>99.999999999999986</v>
      </c>
      <c r="AF82" s="77">
        <f t="shared" si="29"/>
        <v>300</v>
      </c>
    </row>
    <row r="83" spans="1:32" ht="17.25" thickTop="1" thickBot="1" x14ac:dyDescent="0.3">
      <c r="A83" s="290" t="s">
        <v>6</v>
      </c>
      <c r="B83" s="291"/>
      <c r="C83" s="83">
        <f t="shared" ref="C83:P83" si="31">SUM(C5:C82)</f>
        <v>27999</v>
      </c>
      <c r="D83" s="80">
        <f t="shared" si="31"/>
        <v>5088</v>
      </c>
      <c r="E83" s="80">
        <f t="shared" si="31"/>
        <v>577</v>
      </c>
      <c r="F83" s="80">
        <f t="shared" si="31"/>
        <v>741</v>
      </c>
      <c r="G83" s="80">
        <f t="shared" si="31"/>
        <v>504</v>
      </c>
      <c r="H83" s="80">
        <f t="shared" si="31"/>
        <v>14039</v>
      </c>
      <c r="I83" s="80">
        <f t="shared" si="31"/>
        <v>2765</v>
      </c>
      <c r="J83" s="80">
        <f t="shared" si="31"/>
        <v>4909</v>
      </c>
      <c r="K83" s="80">
        <f t="shared" si="31"/>
        <v>500</v>
      </c>
      <c r="L83" s="80">
        <f t="shared" si="31"/>
        <v>325</v>
      </c>
      <c r="M83" s="80">
        <f t="shared" si="31"/>
        <v>6009</v>
      </c>
      <c r="N83" s="80">
        <f t="shared" si="31"/>
        <v>3210</v>
      </c>
      <c r="O83" s="80">
        <f t="shared" si="31"/>
        <v>66666</v>
      </c>
      <c r="P83" s="81">
        <f t="shared" si="31"/>
        <v>130945</v>
      </c>
      <c r="Q83" s="290" t="s">
        <v>6</v>
      </c>
      <c r="R83" s="291"/>
      <c r="S83" s="94">
        <f t="shared" ref="S83" si="32">C83/O83*100</f>
        <v>41.998919989199891</v>
      </c>
      <c r="T83" s="95">
        <f t="shared" ref="T83" si="33">D83/O83*100</f>
        <v>7.6320763207632076</v>
      </c>
      <c r="U83" s="95">
        <f t="shared" ref="U83" si="34">E83/O83*100</f>
        <v>0.86550865508655084</v>
      </c>
      <c r="V83" s="95">
        <f t="shared" ref="V83" si="35">F83/O83*100</f>
        <v>1.1115111151111512</v>
      </c>
      <c r="W83" s="95">
        <f t="shared" ref="W83" si="36">G83/O83*100</f>
        <v>0.75600756007560077</v>
      </c>
      <c r="X83" s="95">
        <f t="shared" ref="X83" si="37">H83/O83*100</f>
        <v>21.058710587105871</v>
      </c>
      <c r="Y83" s="95">
        <f t="shared" ref="Y83" si="38">I83/O83*100</f>
        <v>4.1475414754147542</v>
      </c>
      <c r="Z83" s="95">
        <f t="shared" ref="Z83" si="39">J83/O83*100</f>
        <v>7.3635736357363575</v>
      </c>
      <c r="AA83" s="95">
        <f t="shared" ref="AA83" si="40">K83/$O83*100</f>
        <v>0.75000750007500083</v>
      </c>
      <c r="AB83" s="95">
        <f t="shared" ref="AB83" si="41">L83/$O83*100</f>
        <v>0.48750487504875045</v>
      </c>
      <c r="AC83" s="95">
        <f t="shared" ref="AC83" si="42">M83/$O83*100</f>
        <v>9.0135901359013584</v>
      </c>
      <c r="AD83" s="95">
        <f t="shared" ref="AD83" si="43">N83/$O83*100</f>
        <v>4.8150481504815046</v>
      </c>
      <c r="AE83" s="96">
        <f t="shared" si="14"/>
        <v>99.999999999999986</v>
      </c>
      <c r="AF83" s="82">
        <f t="shared" si="15"/>
        <v>50.911451372713735</v>
      </c>
    </row>
    <row r="84" spans="1:32" ht="16.5" thickTop="1" x14ac:dyDescent="0.2">
      <c r="A84" s="63" t="s">
        <v>224</v>
      </c>
      <c r="Q84" s="63" t="s">
        <v>224</v>
      </c>
    </row>
    <row r="85" spans="1:32" ht="18.75" customHeight="1" x14ac:dyDescent="0.2"/>
  </sheetData>
  <mergeCells count="11">
    <mergeCell ref="A1:P1"/>
    <mergeCell ref="Q1:AF1"/>
    <mergeCell ref="A83:B83"/>
    <mergeCell ref="C3:N3"/>
    <mergeCell ref="B3:B4"/>
    <mergeCell ref="A3:A4"/>
    <mergeCell ref="S3:AF3"/>
    <mergeCell ref="P3:P4"/>
    <mergeCell ref="Q3:Q4"/>
    <mergeCell ref="R3:R4"/>
    <mergeCell ref="Q83:R83"/>
  </mergeCells>
  <printOptions horizontalCentered="1"/>
  <pageMargins left="0.35433070866141736" right="0.35433070866141736" top="0.39370078740157483" bottom="0.39370078740157483" header="0" footer="0"/>
  <pageSetup paperSize="256" scale="40" orientation="portrait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16</vt:i4>
      </vt:variant>
    </vt:vector>
  </HeadingPairs>
  <TitlesOfParts>
    <vt:vector size="34" baseType="lpstr">
      <vt:lpstr>C77-37-1</vt:lpstr>
      <vt:lpstr>C78-37-2</vt:lpstr>
      <vt:lpstr>C79-38-1</vt:lpstr>
      <vt:lpstr>C80-38-2</vt:lpstr>
      <vt:lpstr>34.2.1</vt:lpstr>
      <vt:lpstr>34.2</vt:lpstr>
      <vt:lpstr>34.2.3</vt:lpstr>
      <vt:lpstr>34.2.4</vt:lpstr>
      <vt:lpstr>34.2.3 (2)</vt:lpstr>
      <vt:lpstr>34.2.4 (2)</vt:lpstr>
      <vt:lpstr>34.2.6</vt:lpstr>
      <vt:lpstr>34.2.1 (2)</vt:lpstr>
      <vt:lpstr>34.2.6 (2)</vt:lpstr>
      <vt:lpstr>C81-39-1</vt:lpstr>
      <vt:lpstr>C82-39-2</vt:lpstr>
      <vt:lpstr>C83-39-3</vt:lpstr>
      <vt:lpstr>35</vt:lpstr>
      <vt:lpstr>36</vt:lpstr>
      <vt:lpstr>'34.2.1'!Área_de_impresión</vt:lpstr>
      <vt:lpstr>'34.2.1 (2)'!Área_de_impresión</vt:lpstr>
      <vt:lpstr>'34.2.3'!Área_de_impresión</vt:lpstr>
      <vt:lpstr>'34.2.3 (2)'!Área_de_impresión</vt:lpstr>
      <vt:lpstr>'34.2.4'!Área_de_impresión</vt:lpstr>
      <vt:lpstr>'34.2.4 (2)'!Área_de_impresión</vt:lpstr>
      <vt:lpstr>'34.2.6'!Área_de_impresión</vt:lpstr>
      <vt:lpstr>'34.2.6 (2)'!Área_de_impresión</vt:lpstr>
      <vt:lpstr>'35'!Área_de_impresión</vt:lpstr>
      <vt:lpstr>'C77-37-1'!Área_de_impresión</vt:lpstr>
      <vt:lpstr>'C78-37-2'!Área_de_impresión</vt:lpstr>
      <vt:lpstr>'C79-38-1'!Área_de_impresión</vt:lpstr>
      <vt:lpstr>'C80-38-2'!Área_de_impresión</vt:lpstr>
      <vt:lpstr>'C81-39-1'!Área_de_impresión</vt:lpstr>
      <vt:lpstr>'C82-39-2'!Área_de_impresión</vt:lpstr>
      <vt:lpstr>'C83-39-3'!Área_de_impresión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ARMANDO CEJA OLIVIER</cp:lastModifiedBy>
  <cp:lastPrinted>2012-08-08T19:02:06Z</cp:lastPrinted>
  <dcterms:created xsi:type="dcterms:W3CDTF">2003-06-06T19:28:01Z</dcterms:created>
  <dcterms:modified xsi:type="dcterms:W3CDTF">2012-08-10T17:30:02Z</dcterms:modified>
</cp:coreProperties>
</file>